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</sheets>
  <definedNames>
    <definedName name="_xlnm._FilterDatabase" localSheetId="0" hidden="1">PRESUPUESTO!$A$12:$L$54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PRESUPUESTO!$A$1:$L$54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2" l="1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D37" i="42"/>
  <c r="G37" i="42" s="1"/>
  <c r="D36" i="42"/>
  <c r="G36" i="42" s="1"/>
  <c r="D35" i="42"/>
  <c r="G35" i="42" s="1"/>
  <c r="D34" i="42"/>
  <c r="G34" i="42" s="1"/>
  <c r="D33" i="42"/>
  <c r="G33" i="42" s="1"/>
  <c r="G40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L13" i="42"/>
  <c r="M13" i="42" s="1"/>
  <c r="O13" i="42" s="1"/>
  <c r="Q13" i="42" s="1"/>
  <c r="S13" i="42" s="1"/>
  <c r="D13" i="42"/>
  <c r="G13" i="42" s="1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E44" i="41"/>
  <c r="G44" i="41" s="1"/>
  <c r="G64" i="41" s="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M13" i="41"/>
  <c r="O13" i="41" s="1"/>
  <c r="Q13" i="41" s="1"/>
  <c r="S13" i="41" s="1"/>
  <c r="L13" i="41"/>
  <c r="G13" i="41"/>
  <c r="D13" i="41"/>
  <c r="V12" i="41"/>
  <c r="D12" i="41"/>
  <c r="G12" i="41" s="1"/>
  <c r="G29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G29" i="40" s="1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Q13" i="39"/>
  <c r="S13" i="39" s="1"/>
  <c r="M13" i="39"/>
  <c r="O13" i="39" s="1"/>
  <c r="L13" i="39"/>
  <c r="G13" i="39"/>
  <c r="D13" i="39"/>
  <c r="V12" i="39"/>
  <c r="D12" i="39"/>
  <c r="G12" i="39" s="1"/>
  <c r="G29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D23" i="38"/>
  <c r="G23" i="38" s="1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M13" i="38"/>
  <c r="O13" i="38" s="1"/>
  <c r="Q13" i="38" s="1"/>
  <c r="S13" i="38" s="1"/>
  <c r="L13" i="38"/>
  <c r="G13" i="38"/>
  <c r="D13" i="38"/>
  <c r="V12" i="38"/>
  <c r="D12" i="38"/>
  <c r="G12" i="38" s="1"/>
  <c r="G29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E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L13" i="37"/>
  <c r="M13" i="37" s="1"/>
  <c r="O13" i="37" s="1"/>
  <c r="Q13" i="37" s="1"/>
  <c r="S13" i="37" s="1"/>
  <c r="D13" i="37"/>
  <c r="G13" i="37" s="1"/>
  <c r="V12" i="37"/>
  <c r="G12" i="37"/>
  <c r="G29" i="37" s="1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G38" i="36"/>
  <c r="D38" i="36"/>
  <c r="G37" i="36"/>
  <c r="D37" i="36"/>
  <c r="G36" i="36"/>
  <c r="D36" i="36"/>
  <c r="G35" i="36"/>
  <c r="D35" i="36"/>
  <c r="G34" i="36"/>
  <c r="D34" i="36"/>
  <c r="G33" i="36"/>
  <c r="G40" i="36" s="1"/>
  <c r="D33" i="36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G14" i="36"/>
  <c r="D14" i="36"/>
  <c r="V13" i="36"/>
  <c r="M13" i="36"/>
  <c r="O13" i="36" s="1"/>
  <c r="Q13" i="36" s="1"/>
  <c r="S13" i="36" s="1"/>
  <c r="L13" i="36"/>
  <c r="G13" i="36"/>
  <c r="D13" i="36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G40" i="35" s="1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D22" i="35"/>
  <c r="G22" i="35" s="1"/>
  <c r="V21" i="35"/>
  <c r="G21" i="35"/>
  <c r="D21" i="35"/>
  <c r="V20" i="35"/>
  <c r="D20" i="35"/>
  <c r="G20" i="35" s="1"/>
  <c r="V19" i="35"/>
  <c r="G19" i="35"/>
  <c r="D19" i="35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D14" i="35"/>
  <c r="G14" i="35" s="1"/>
  <c r="V13" i="35"/>
  <c r="O13" i="35"/>
  <c r="Q13" i="35" s="1"/>
  <c r="S13" i="35" s="1"/>
  <c r="L13" i="35"/>
  <c r="M13" i="35" s="1"/>
  <c r="D13" i="35"/>
  <c r="G13" i="35" s="1"/>
  <c r="V12" i="35"/>
  <c r="G12" i="35"/>
  <c r="G29" i="35" s="1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G37" i="34"/>
  <c r="D37" i="34"/>
  <c r="G36" i="34"/>
  <c r="D36" i="34"/>
  <c r="G35" i="34"/>
  <c r="D35" i="34"/>
  <c r="G34" i="34"/>
  <c r="D34" i="34"/>
  <c r="G33" i="34"/>
  <c r="G40" i="34" s="1"/>
  <c r="D33" i="34"/>
  <c r="V26" i="34"/>
  <c r="G26" i="34"/>
  <c r="D26" i="34"/>
  <c r="V25" i="34"/>
  <c r="D25" i="34"/>
  <c r="G25" i="34" s="1"/>
  <c r="V24" i="34"/>
  <c r="G24" i="34"/>
  <c r="D24" i="34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G16" i="34"/>
  <c r="D16" i="34"/>
  <c r="V15" i="34"/>
  <c r="D15" i="34"/>
  <c r="G15" i="34" s="1"/>
  <c r="V14" i="34"/>
  <c r="G14" i="34"/>
  <c r="D14" i="34"/>
  <c r="V13" i="34"/>
  <c r="Q13" i="34"/>
  <c r="S13" i="34" s="1"/>
  <c r="M13" i="34"/>
  <c r="O13" i="34" s="1"/>
  <c r="L13" i="34"/>
  <c r="G13" i="34"/>
  <c r="D13" i="34"/>
  <c r="V12" i="34"/>
  <c r="D12" i="34"/>
  <c r="G12" i="34" s="1"/>
  <c r="G29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G40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G15" i="31"/>
  <c r="D15" i="3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G12" i="31"/>
  <c r="G29" i="31" s="1"/>
  <c r="D12" i="3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G37" i="30"/>
  <c r="D37" i="30"/>
  <c r="G36" i="30"/>
  <c r="D36" i="30"/>
  <c r="G35" i="30"/>
  <c r="D35" i="30"/>
  <c r="G34" i="30"/>
  <c r="D34" i="30"/>
  <c r="G33" i="30"/>
  <c r="G40" i="30" s="1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G20" i="30"/>
  <c r="D20" i="30"/>
  <c r="V19" i="30"/>
  <c r="D19" i="30"/>
  <c r="G19" i="30" s="1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G40" i="29" s="1"/>
  <c r="V26" i="29"/>
  <c r="D26" i="29"/>
  <c r="G26" i="29" s="1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M13" i="28"/>
  <c r="O13" i="28" s="1"/>
  <c r="Q13" i="28" s="1"/>
  <c r="S13" i="28" s="1"/>
  <c r="L13" i="28"/>
  <c r="G13" i="28"/>
  <c r="D13" i="28"/>
  <c r="V12" i="28"/>
  <c r="D12" i="28"/>
  <c r="G12" i="28" s="1"/>
  <c r="G29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G29" i="27" s="1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Q13" i="26"/>
  <c r="S13" i="26" s="1"/>
  <c r="M13" i="26"/>
  <c r="O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G40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G40" i="24" s="1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D22" i="24"/>
  <c r="G22" i="24" s="1"/>
  <c r="V21" i="24"/>
  <c r="G21" i="24"/>
  <c r="D21" i="24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G37" i="23"/>
  <c r="D37" i="23"/>
  <c r="G36" i="23"/>
  <c r="D36" i="23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G24" i="23"/>
  <c r="D24" i="23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G16" i="23"/>
  <c r="D16" i="23"/>
  <c r="V15" i="23"/>
  <c r="D15" i="23"/>
  <c r="G15" i="23" s="1"/>
  <c r="V14" i="23"/>
  <c r="G14" i="23"/>
  <c r="D14" i="23"/>
  <c r="V13" i="23"/>
  <c r="M13" i="23"/>
  <c r="O13" i="23" s="1"/>
  <c r="Q13" i="23" s="1"/>
  <c r="S13" i="23" s="1"/>
  <c r="L13" i="23"/>
  <c r="G13" i="23"/>
  <c r="D13" i="23"/>
  <c r="V12" i="23"/>
  <c r="D12" i="23"/>
  <c r="G12" i="23" s="1"/>
  <c r="G29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G21" i="22"/>
  <c r="D21" i="22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G12" i="22"/>
  <c r="G29" i="22" s="1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G36" i="21"/>
  <c r="D36" i="21"/>
  <c r="G35" i="21"/>
  <c r="D35" i="2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G24" i="21"/>
  <c r="D24" i="2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G18" i="21"/>
  <c r="D18" i="21"/>
  <c r="V17" i="21"/>
  <c r="D17" i="21"/>
  <c r="G17" i="21" s="1"/>
  <c r="V16" i="21"/>
  <c r="G16" i="21"/>
  <c r="D16" i="21"/>
  <c r="V15" i="21"/>
  <c r="D15" i="21"/>
  <c r="G15" i="21" s="1"/>
  <c r="V14" i="21"/>
  <c r="G14" i="21"/>
  <c r="D14" i="21"/>
  <c r="V13" i="21"/>
  <c r="M13" i="21"/>
  <c r="O13" i="21" s="1"/>
  <c r="Q13" i="21" s="1"/>
  <c r="S13" i="21" s="1"/>
  <c r="L13" i="21"/>
  <c r="G13" i="21"/>
  <c r="D13" i="21"/>
  <c r="V12" i="21"/>
  <c r="D12" i="21"/>
  <c r="G12" i="21" s="1"/>
  <c r="G29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D37" i="20"/>
  <c r="G37" i="20" s="1"/>
  <c r="D36" i="20"/>
  <c r="G36" i="20" s="1"/>
  <c r="D35" i="20"/>
  <c r="G35" i="20" s="1"/>
  <c r="D34" i="20"/>
  <c r="G34" i="20" s="1"/>
  <c r="D33" i="20"/>
  <c r="G33" i="20" s="1"/>
  <c r="G40" i="20" s="1"/>
  <c r="V26" i="20"/>
  <c r="D26" i="20"/>
  <c r="G26" i="20" s="1"/>
  <c r="V25" i="20"/>
  <c r="G25" i="20"/>
  <c r="D25" i="20"/>
  <c r="V24" i="20"/>
  <c r="D24" i="20"/>
  <c r="G24" i="20" s="1"/>
  <c r="V23" i="20"/>
  <c r="G23" i="20"/>
  <c r="D23" i="20"/>
  <c r="V22" i="20"/>
  <c r="D22" i="20"/>
  <c r="G22" i="20" s="1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G17" i="20"/>
  <c r="D17" i="20"/>
  <c r="V16" i="20"/>
  <c r="D16" i="20"/>
  <c r="G16" i="20" s="1"/>
  <c r="V15" i="20"/>
  <c r="G15" i="20"/>
  <c r="D15" i="20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G37" i="19"/>
  <c r="D37" i="19"/>
  <c r="G36" i="19"/>
  <c r="D36" i="19"/>
  <c r="G35" i="19"/>
  <c r="D35" i="19"/>
  <c r="G34" i="19"/>
  <c r="D34" i="19"/>
  <c r="G33" i="19"/>
  <c r="G40" i="19" s="1"/>
  <c r="D33" i="19"/>
  <c r="V26" i="19"/>
  <c r="G26" i="19"/>
  <c r="D26" i="19"/>
  <c r="V25" i="19"/>
  <c r="D25" i="19"/>
  <c r="G25" i="19" s="1"/>
  <c r="V24" i="19"/>
  <c r="G24" i="19"/>
  <c r="D24" i="19"/>
  <c r="V23" i="19"/>
  <c r="D23" i="19"/>
  <c r="G23" i="19" s="1"/>
  <c r="V22" i="19"/>
  <c r="G22" i="19"/>
  <c r="D22" i="19"/>
  <c r="V21" i="19"/>
  <c r="D21" i="19"/>
  <c r="G21" i="19" s="1"/>
  <c r="V20" i="19"/>
  <c r="G20" i="19"/>
  <c r="D20" i="19"/>
  <c r="V19" i="19"/>
  <c r="D19" i="19"/>
  <c r="G19" i="19" s="1"/>
  <c r="V18" i="19"/>
  <c r="G18" i="19"/>
  <c r="D18" i="19"/>
  <c r="V17" i="19"/>
  <c r="D17" i="19"/>
  <c r="G17" i="19" s="1"/>
  <c r="V16" i="19"/>
  <c r="G16" i="19"/>
  <c r="D16" i="19"/>
  <c r="V15" i="19"/>
  <c r="D15" i="19"/>
  <c r="G15" i="19" s="1"/>
  <c r="V14" i="19"/>
  <c r="G14" i="19"/>
  <c r="D14" i="19"/>
  <c r="V13" i="19"/>
  <c r="M13" i="19"/>
  <c r="O13" i="19" s="1"/>
  <c r="Q13" i="19" s="1"/>
  <c r="S13" i="19" s="1"/>
  <c r="L13" i="19"/>
  <c r="G13" i="19"/>
  <c r="D13" i="19"/>
  <c r="V12" i="19"/>
  <c r="D12" i="19"/>
  <c r="G12" i="19" s="1"/>
  <c r="G29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E44" i="18"/>
  <c r="D38" i="18"/>
  <c r="G38" i="18" s="1"/>
  <c r="D37" i="18"/>
  <c r="G37" i="18" s="1"/>
  <c r="D36" i="18"/>
  <c r="G36" i="18" s="1"/>
  <c r="D35" i="18"/>
  <c r="G35" i="18" s="1"/>
  <c r="D34" i="18"/>
  <c r="G34" i="18" s="1"/>
  <c r="D33" i="18"/>
  <c r="G33" i="18" s="1"/>
  <c r="G40" i="18" s="1"/>
  <c r="V26" i="18"/>
  <c r="D26" i="18"/>
  <c r="G26" i="18" s="1"/>
  <c r="V25" i="18"/>
  <c r="G25" i="18"/>
  <c r="D25" i="18"/>
  <c r="V24" i="18"/>
  <c r="D24" i="18"/>
  <c r="G24" i="18" s="1"/>
  <c r="V23" i="18"/>
  <c r="G23" i="18"/>
  <c r="D23" i="18"/>
  <c r="V22" i="18"/>
  <c r="D22" i="18"/>
  <c r="G22" i="18" s="1"/>
  <c r="V21" i="18"/>
  <c r="G21" i="18"/>
  <c r="D21" i="18"/>
  <c r="V20" i="18"/>
  <c r="D20" i="18"/>
  <c r="G20" i="18" s="1"/>
  <c r="V19" i="18"/>
  <c r="G19" i="18"/>
  <c r="D19" i="18"/>
  <c r="V18" i="18"/>
  <c r="D18" i="18"/>
  <c r="G18" i="18" s="1"/>
  <c r="V17" i="18"/>
  <c r="G17" i="18"/>
  <c r="D17" i="18"/>
  <c r="V16" i="18"/>
  <c r="D16" i="18"/>
  <c r="G16" i="18" s="1"/>
  <c r="V15" i="18"/>
  <c r="G15" i="18"/>
  <c r="D15" i="18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G37" i="17"/>
  <c r="D37" i="17"/>
  <c r="G36" i="17"/>
  <c r="D36" i="17"/>
  <c r="G35" i="17"/>
  <c r="D35" i="17"/>
  <c r="G34" i="17"/>
  <c r="D34" i="17"/>
  <c r="G33" i="17"/>
  <c r="G40" i="17" s="1"/>
  <c r="D33" i="17"/>
  <c r="V26" i="17"/>
  <c r="G26" i="17"/>
  <c r="D26" i="17"/>
  <c r="V25" i="17"/>
  <c r="D25" i="17"/>
  <c r="G25" i="17" s="1"/>
  <c r="V24" i="17"/>
  <c r="G24" i="17"/>
  <c r="D24" i="17"/>
  <c r="V23" i="17"/>
  <c r="D23" i="17"/>
  <c r="G23" i="17" s="1"/>
  <c r="V22" i="17"/>
  <c r="G22" i="17"/>
  <c r="D22" i="17"/>
  <c r="V21" i="17"/>
  <c r="D21" i="17"/>
  <c r="G21" i="17" s="1"/>
  <c r="V20" i="17"/>
  <c r="G20" i="17"/>
  <c r="D20" i="17"/>
  <c r="V19" i="17"/>
  <c r="D19" i="17"/>
  <c r="G19" i="17" s="1"/>
  <c r="V18" i="17"/>
  <c r="G18" i="17"/>
  <c r="D18" i="17"/>
  <c r="V17" i="17"/>
  <c r="D17" i="17"/>
  <c r="G17" i="17" s="1"/>
  <c r="V16" i="17"/>
  <c r="G16" i="17"/>
  <c r="D16" i="17"/>
  <c r="V15" i="17"/>
  <c r="D15" i="17"/>
  <c r="G15" i="17" s="1"/>
  <c r="V14" i="17"/>
  <c r="G14" i="17"/>
  <c r="D14" i="17"/>
  <c r="V13" i="17"/>
  <c r="M13" i="17"/>
  <c r="O13" i="17" s="1"/>
  <c r="Q13" i="17" s="1"/>
  <c r="S13" i="17" s="1"/>
  <c r="L13" i="17"/>
  <c r="G13" i="17"/>
  <c r="D13" i="17"/>
  <c r="V12" i="17"/>
  <c r="D12" i="17"/>
  <c r="G12" i="17" s="1"/>
  <c r="G29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D38" i="16"/>
  <c r="G38" i="16" s="1"/>
  <c r="D37" i="16"/>
  <c r="G37" i="16" s="1"/>
  <c r="D36" i="16"/>
  <c r="G36" i="16" s="1"/>
  <c r="D35" i="16"/>
  <c r="G35" i="16" s="1"/>
  <c r="D34" i="16"/>
  <c r="G34" i="16" s="1"/>
  <c r="D33" i="16"/>
  <c r="G33" i="16" s="1"/>
  <c r="G40" i="16" s="1"/>
  <c r="V26" i="16"/>
  <c r="D26" i="16"/>
  <c r="G26" i="16" s="1"/>
  <c r="V25" i="16"/>
  <c r="G25" i="16"/>
  <c r="D25" i="16"/>
  <c r="V24" i="16"/>
  <c r="D24" i="16"/>
  <c r="G24" i="16" s="1"/>
  <c r="V23" i="16"/>
  <c r="G23" i="16"/>
  <c r="D23" i="16"/>
  <c r="V22" i="16"/>
  <c r="D22" i="16"/>
  <c r="G22" i="16" s="1"/>
  <c r="V21" i="16"/>
  <c r="G21" i="16"/>
  <c r="D21" i="16"/>
  <c r="V20" i="16"/>
  <c r="D20" i="16"/>
  <c r="G20" i="16" s="1"/>
  <c r="V19" i="16"/>
  <c r="G19" i="16"/>
  <c r="D19" i="16"/>
  <c r="V18" i="16"/>
  <c r="D18" i="16"/>
  <c r="G18" i="16" s="1"/>
  <c r="V17" i="16"/>
  <c r="G17" i="16"/>
  <c r="D17" i="16"/>
  <c r="V16" i="16"/>
  <c r="D16" i="16"/>
  <c r="G16" i="16" s="1"/>
  <c r="V15" i="16"/>
  <c r="G15" i="16"/>
  <c r="D15" i="16"/>
  <c r="V14" i="16"/>
  <c r="D14" i="16"/>
  <c r="G14" i="16" s="1"/>
  <c r="V13" i="16"/>
  <c r="L13" i="16"/>
  <c r="M13" i="16" s="1"/>
  <c r="O13" i="16" s="1"/>
  <c r="Q13" i="16" s="1"/>
  <c r="S13" i="16" s="1"/>
  <c r="D13" i="16"/>
  <c r="G13" i="16" s="1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G36" i="12"/>
  <c r="D36" i="12"/>
  <c r="G35" i="12"/>
  <c r="D35" i="12"/>
  <c r="G34" i="12"/>
  <c r="D34" i="12"/>
  <c r="G33" i="12"/>
  <c r="G40" i="12" s="1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G29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G29" i="9" s="1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G29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G29" i="5" s="1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G29" i="2" s="1"/>
  <c r="J10" i="2"/>
  <c r="G29" i="3" l="1"/>
  <c r="G29" i="4"/>
  <c r="G40" i="5"/>
  <c r="G29" i="7"/>
  <c r="G72" i="8"/>
  <c r="G40" i="9"/>
  <c r="G29" i="11"/>
  <c r="G72" i="12"/>
  <c r="G29" i="15"/>
  <c r="G72" i="17"/>
  <c r="G72" i="2"/>
  <c r="G72" i="5"/>
  <c r="G72" i="6"/>
  <c r="G72" i="9"/>
  <c r="G72" i="10"/>
  <c r="G29" i="13"/>
  <c r="G72" i="14"/>
  <c r="G40" i="15"/>
  <c r="G64" i="16"/>
  <c r="V76" i="16" s="1"/>
  <c r="G72" i="19"/>
  <c r="G72" i="23"/>
  <c r="G29" i="18"/>
  <c r="AB64" i="18"/>
  <c r="V76" i="18"/>
  <c r="G29" i="20"/>
  <c r="G72" i="21"/>
  <c r="G40" i="22"/>
  <c r="G29" i="24"/>
  <c r="G72" i="26"/>
  <c r="G72" i="28"/>
  <c r="G72" i="32"/>
  <c r="G29" i="25"/>
  <c r="G64" i="25"/>
  <c r="V76" i="25" s="1"/>
  <c r="G40" i="27"/>
  <c r="G72" i="27" s="1"/>
  <c r="G29" i="29"/>
  <c r="G29" i="30"/>
  <c r="G40" i="31"/>
  <c r="G72" i="31" s="1"/>
  <c r="G29" i="33"/>
  <c r="G72" i="34"/>
  <c r="G29" i="36"/>
  <c r="G40" i="37"/>
  <c r="G72" i="35"/>
  <c r="G72" i="37"/>
  <c r="AB64" i="37"/>
  <c r="V76" i="37"/>
  <c r="G72" i="39"/>
  <c r="G72" i="41"/>
  <c r="AB64" i="41"/>
  <c r="V76" i="41"/>
  <c r="G64" i="38"/>
  <c r="V76" i="38" s="1"/>
  <c r="G40" i="40"/>
  <c r="G29" i="42"/>
  <c r="K54" i="1"/>
  <c r="J54" i="1"/>
  <c r="G74" i="27" l="1"/>
  <c r="G73" i="27"/>
  <c r="G75" i="27" s="1"/>
  <c r="G74" i="31"/>
  <c r="G73" i="31"/>
  <c r="G75" i="31" s="1"/>
  <c r="G72" i="40"/>
  <c r="G72" i="36"/>
  <c r="G74" i="34"/>
  <c r="G73" i="34"/>
  <c r="V75" i="34" s="1"/>
  <c r="G72" i="29"/>
  <c r="G73" i="32"/>
  <c r="G75" i="32" s="1"/>
  <c r="G74" i="32"/>
  <c r="V75" i="31"/>
  <c r="G73" i="28"/>
  <c r="G75" i="28" s="1"/>
  <c r="G74" i="28"/>
  <c r="V75" i="27"/>
  <c r="G73" i="26"/>
  <c r="G75" i="26" s="1"/>
  <c r="G74" i="26"/>
  <c r="G72" i="24"/>
  <c r="G72" i="20"/>
  <c r="G72" i="22"/>
  <c r="G73" i="14"/>
  <c r="G75" i="14" s="1"/>
  <c r="G74" i="14"/>
  <c r="G72" i="13"/>
  <c r="G74" i="9"/>
  <c r="G73" i="9"/>
  <c r="G74" i="5"/>
  <c r="G73" i="5"/>
  <c r="V75" i="5" s="1"/>
  <c r="G74" i="17"/>
  <c r="G73" i="17"/>
  <c r="G73" i="12"/>
  <c r="G75" i="12" s="1"/>
  <c r="G74" i="12"/>
  <c r="G72" i="11"/>
  <c r="G73" i="8"/>
  <c r="G75" i="8"/>
  <c r="G74" i="8"/>
  <c r="G72" i="7"/>
  <c r="G72" i="4"/>
  <c r="G72" i="42"/>
  <c r="G73" i="41"/>
  <c r="G75" i="41" s="1"/>
  <c r="G74" i="41"/>
  <c r="G73" i="39"/>
  <c r="G75" i="39"/>
  <c r="G74" i="39"/>
  <c r="G73" i="37"/>
  <c r="G75" i="37" s="1"/>
  <c r="G74" i="37"/>
  <c r="G73" i="35"/>
  <c r="G75" i="35"/>
  <c r="G74" i="35"/>
  <c r="G72" i="38"/>
  <c r="G72" i="33"/>
  <c r="G72" i="30"/>
  <c r="G72" i="25"/>
  <c r="G74" i="21"/>
  <c r="G73" i="21"/>
  <c r="G72" i="18"/>
  <c r="G74" i="23"/>
  <c r="G73" i="23"/>
  <c r="V75" i="23" s="1"/>
  <c r="G74" i="19"/>
  <c r="G73" i="19"/>
  <c r="G73" i="10"/>
  <c r="G75" i="10" s="1"/>
  <c r="G74" i="10"/>
  <c r="G73" i="6"/>
  <c r="G75" i="6"/>
  <c r="G74" i="6"/>
  <c r="G74" i="2"/>
  <c r="G73" i="2"/>
  <c r="V75" i="2" s="1"/>
  <c r="G72" i="16"/>
  <c r="G72" i="15"/>
  <c r="G72" i="3"/>
  <c r="L54" i="1"/>
  <c r="G73" i="16" l="1"/>
  <c r="G75" i="16" s="1"/>
  <c r="G74" i="16"/>
  <c r="V75" i="6"/>
  <c r="V75" i="19"/>
  <c r="G75" i="19"/>
  <c r="G73" i="18"/>
  <c r="G75" i="18" s="1"/>
  <c r="G74" i="18"/>
  <c r="V75" i="21"/>
  <c r="G75" i="21"/>
  <c r="V75" i="35"/>
  <c r="V75" i="39"/>
  <c r="G73" i="4"/>
  <c r="G75" i="4"/>
  <c r="G74" i="4"/>
  <c r="V75" i="8"/>
  <c r="G74" i="11"/>
  <c r="G73" i="11"/>
  <c r="V75" i="17"/>
  <c r="G75" i="17"/>
  <c r="V75" i="9"/>
  <c r="G75" i="9"/>
  <c r="G74" i="13"/>
  <c r="G73" i="13"/>
  <c r="V75" i="13" s="1"/>
  <c r="G73" i="22"/>
  <c r="G75" i="22"/>
  <c r="G74" i="22"/>
  <c r="G75" i="34"/>
  <c r="G74" i="36"/>
  <c r="G73" i="36"/>
  <c r="G74" i="3"/>
  <c r="G73" i="3"/>
  <c r="G75" i="3"/>
  <c r="G74" i="15"/>
  <c r="G73" i="15"/>
  <c r="G75" i="2"/>
  <c r="V75" i="10"/>
  <c r="G75" i="23"/>
  <c r="G73" i="25"/>
  <c r="G75" i="25"/>
  <c r="G74" i="25"/>
  <c r="G73" i="30"/>
  <c r="G75" i="30" s="1"/>
  <c r="G74" i="30"/>
  <c r="G73" i="33"/>
  <c r="G75" i="33"/>
  <c r="G74" i="33"/>
  <c r="G73" i="38"/>
  <c r="G75" i="38" s="1"/>
  <c r="G74" i="38"/>
  <c r="V75" i="37"/>
  <c r="V75" i="41"/>
  <c r="G74" i="42"/>
  <c r="G73" i="42"/>
  <c r="G74" i="7"/>
  <c r="G73" i="7"/>
  <c r="V75" i="7" s="1"/>
  <c r="V75" i="12"/>
  <c r="G75" i="5"/>
  <c r="V75" i="14"/>
  <c r="G73" i="20"/>
  <c r="G75" i="20" s="1"/>
  <c r="G74" i="20"/>
  <c r="G73" i="24"/>
  <c r="V75" i="24" s="1"/>
  <c r="G74" i="24"/>
  <c r="V75" i="26"/>
  <c r="V75" i="28"/>
  <c r="V75" i="32"/>
  <c r="G74" i="29"/>
  <c r="G73" i="29"/>
  <c r="G74" i="40"/>
  <c r="G73" i="40"/>
  <c r="V75" i="40" s="1"/>
  <c r="G75" i="40" l="1"/>
  <c r="V75" i="29"/>
  <c r="G75" i="29"/>
  <c r="G75" i="24"/>
  <c r="V75" i="42"/>
  <c r="G75" i="42"/>
  <c r="V75" i="33"/>
  <c r="V75" i="25"/>
  <c r="V75" i="15"/>
  <c r="G75" i="15"/>
  <c r="V75" i="3"/>
  <c r="V75" i="36"/>
  <c r="G75" i="36"/>
  <c r="V75" i="22"/>
  <c r="V75" i="11"/>
  <c r="G75" i="11"/>
  <c r="V75" i="4"/>
  <c r="V75" i="20"/>
  <c r="G75" i="7"/>
  <c r="V75" i="38"/>
  <c r="V75" i="30"/>
  <c r="G75" i="13"/>
  <c r="V75" i="18"/>
  <c r="V75" i="16"/>
</calcChain>
</file>

<file path=xl/sharedStrings.xml><?xml version="1.0" encoding="utf-8"?>
<sst xmlns="http://schemas.openxmlformats.org/spreadsheetml/2006/main" count="6311" uniqueCount="264">
  <si>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</si>
  <si>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</si>
  <si>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</si>
  <si>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</si>
  <si>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</si>
  <si>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</si>
  <si>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</si>
  <si>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</si>
  <si>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</si>
  <si>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</si>
  <si>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</si>
  <si>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</si>
  <si>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</si>
  <si>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</si>
  <si>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</si>
  <si>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</si>
  <si>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</si>
  <si>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</si>
  <si>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</si>
  <si>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</si>
  <si>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</si>
  <si>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Replanteo de estructuras </t>
  </si>
  <si>
    <t>OTROS</t>
  </si>
  <si>
    <t>u</t>
  </si>
  <si>
    <t>No requiere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</si>
  <si>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</si>
  <si>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</si>
  <si>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</si>
  <si>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</si>
  <si>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</si>
  <si>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</si>
  <si>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</si>
  <si>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</si>
  <si>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Poste circular de hormigón armado, de 12 m, 500 Kg de carga a la rotura. en terreno sin clasificar </t>
  </si>
  <si>
    <t>PO0-0HC12_500</t>
  </si>
  <si>
    <t/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</si>
  <si>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</si>
  <si>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</si>
  <si>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</si>
  <si>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</si>
  <si>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</si>
  <si>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</si>
  <si>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</si>
  <si>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</si>
  <si>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</si>
  <si>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</si>
  <si>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</si>
  <si>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</si>
  <si>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</si>
  <si>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Viento para tensor en bajo voltaje</t>
  </si>
  <si>
    <t>Estructura tubo poste para acometida con tubo de 6 m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</si>
  <si>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</si>
  <si>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</si>
  <si>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</si>
  <si>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</si>
  <si>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angular EST-1CA</t>
  </si>
  <si>
    <t>EST-1CA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</si>
  <si>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</si>
  <si>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</si>
  <si>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</si>
  <si>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</si>
  <si>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ESE-1ER</t>
  </si>
  <si>
    <t>ESE-1ER</t>
  </si>
  <si>
    <t>Estructura en baja tensión tipo ESE-1ED</t>
  </si>
  <si>
    <t>ESE-1ED</t>
  </si>
  <si>
    <t>Estructura codo-tubo adherido a la pared para acometida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</si>
  <si>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</si>
  <si>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</si>
  <si>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</si>
  <si>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</si>
  <si>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</si>
  <si>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</si>
  <si>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</si>
  <si>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red secundaria aérea, 1 varilla y conductor de cobre # 2 AWG, PT0-0DC2_1 en RS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</si>
  <si>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</si>
  <si>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</si>
  <si>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</si>
  <si>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</si>
  <si>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</si>
  <si>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</si>
  <si>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</si>
  <si>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Reubicación de acometida</t>
  </si>
  <si>
    <t>Desmontaje y enrollado de acometida.</t>
  </si>
  <si>
    <t>Estructura tubo poste para acometida con tubo de 3m</t>
  </si>
  <si>
    <t>Acometida en conductor triplex ACSR 3x4 AWG, AC0-0J3x4.</t>
  </si>
  <si>
    <t>CO0-0J3x4</t>
  </si>
  <si>
    <t>Acometida en conductor antihurto SEU 2x4 Al + Nx6 Al AWG (Serie 8000)</t>
  </si>
  <si>
    <t>CO0-0X2x4(6)</t>
  </si>
  <si>
    <t>Montaje de abrazadera 2 pernos, con doble ojal espiralado para acometidas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</si>
  <si>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</si>
  <si>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</si>
  <si>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</si>
  <si>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</si>
  <si>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CONSTRUCCIÓN DE REDES ELÉCTRICAS EN EL SECTOR SAUCE BAJO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</si>
  <si>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</si>
  <si>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</si>
  <si>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</si>
  <si>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>Construcción de redes eléctricas en el sector Sauce Bajo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</si>
  <si>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</si>
  <si>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</si>
  <si>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</si>
  <si>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</si>
  <si>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</si>
  <si>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</si>
  <si>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</si>
  <si>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</si>
  <si>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</si>
  <si>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</si>
  <si>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</si>
  <si>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</si>
  <si>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</si>
  <si>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</si>
  <si>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</si>
  <si>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</si>
  <si>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</si>
  <si>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</si>
  <si>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</si>
  <si>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</si>
  <si>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</si>
  <si>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</si>
  <si>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</si>
  <si>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</si>
  <si>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</si>
  <si>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</si>
  <si>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</si>
  <si>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</si>
  <si>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</si>
  <si>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</si>
  <si>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</si>
  <si>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</si>
  <si>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</si>
  <si>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</si>
  <si>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</si>
  <si>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</si>
  <si>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</si>
  <si>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</si>
  <si>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</si>
  <si>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</si>
  <si>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</si>
  <si>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</si>
  <si>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</si>
  <si>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</si>
  <si>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</si>
  <si>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</si>
  <si>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</si>
  <si>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</si>
  <si>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</si>
  <si>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</si>
  <si>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</si>
  <si>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</si>
  <si>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</si>
  <si>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</si>
  <si>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</si>
  <si>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</si>
  <si>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</si>
  <si>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</si>
  <si>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</si>
  <si>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</si>
  <si>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</si>
  <si>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</si>
  <si>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</si>
  <si>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</si>
  <si>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</si>
  <si>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</si>
  <si>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</si>
  <si>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</si>
  <si>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</si>
  <si>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</si>
  <si>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</si>
  <si>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</si>
  <si>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</si>
  <si>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</si>
  <si>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</si>
  <si>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</si>
  <si>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</si>
  <si>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</si>
  <si>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</si>
  <si>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</si>
  <si>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</si>
  <si>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</si>
  <si>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</si>
  <si>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</si>
  <si>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</si>
  <si>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</si>
  <si>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</si>
  <si>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</si>
  <si>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</si>
  <si>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</si>
  <si>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</si>
  <si>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</si>
  <si>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</si>
  <si>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</si>
  <si>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</si>
  <si>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</si>
  <si>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</si>
  <si>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</si>
  <si>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</si>
  <si>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Transformador monofásico autoprotegido, 13 800 GRDy / 7 967 V - 240 / 120 V, 15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</si>
  <si>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</si>
  <si>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</si>
  <si>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</si>
  <si>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</si>
  <si>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</si>
  <si>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</si>
  <si>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</si>
  <si>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</si>
  <si>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</si>
  <si>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</si>
  <si>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</si>
  <si>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</si>
  <si>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</si>
  <si>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Aislador rollo, porcelana, 0,25 kV, ANSI 53-2</t>
  </si>
  <si>
    <t>Bastidor de acero galvanizado, pletina 38 x 4 mm (1 1/2 x 5/32"), 1 vìa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</si>
  <si>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</si>
  <si>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</si>
  <si>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</si>
  <si>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</si>
  <si>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</si>
  <si>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</si>
  <si>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</si>
  <si>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</si>
  <si>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</si>
  <si>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</si>
  <si>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</si>
  <si>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</si>
  <si>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</si>
  <si>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 xml:space="preserve">Perno pin punta de poste doble de acero galvanizado, con accesorios de sujeción, 19 x 457 mm (3/4 x 18")  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</si>
  <si>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</si>
  <si>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</si>
  <si>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</si>
  <si>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</si>
  <si>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</si>
  <si>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</si>
  <si>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</si>
  <si>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</si>
  <si>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</si>
  <si>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Tubo de acero galvanizado de 3", 3 mm x 3 m</t>
  </si>
  <si>
    <t>Codo reversible metálico de acero galvanizado 3''</t>
  </si>
  <si>
    <t>Acsesorios para sujeción de tubo en pared (abrazaderas, cajetines  codos)</t>
  </si>
  <si>
    <t>Bastidor de acero galvanizado, pletina 38 x 4 mm (1 1/2 x 5/32"), 3 vìas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</si>
  <si>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</si>
  <si>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</si>
  <si>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</si>
  <si>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</si>
  <si>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</si>
  <si>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</si>
  <si>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</si>
  <si>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</si>
  <si>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</si>
  <si>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</si>
  <si>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</si>
  <si>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</si>
  <si>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</si>
  <si>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</si>
  <si>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triplex de Al, ACSR, Neutro desnudo, cableado 600V, PE, Nro. 3x4 AWG, 7hilo</t>
  </si>
  <si>
    <t>M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</si>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</sst>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37" xfId="0" applyFont="1" applyBorder="1" applyAlignment="1"/>
    <xf numFmtId="0" fontId="41" fillId="0" borderId="0" xfId="0" applyFont="1" applyBorder="1" applyAlignment="1"/>
    <xf numFmtId="0" fontId="41" fillId="0" borderId="0" xfId="0" applyFont="1" applyBorder="1" applyAlignment="1">
      <alignment horizontal="justify" vertical="center" wrapText="1"/>
    </xf>
    <xf numFmtId="0" fontId="41" fillId="0" borderId="38" xfId="0" applyFont="1" applyBorder="1" applyAlignment="1">
      <alignment horizontal="justify" vertical="center" wrapText="1"/>
    </xf>
    <xf numFmtId="4" fontId="41" fillId="0" borderId="0" xfId="0" applyNumberFormat="1" applyFont="1" applyBorder="1" applyAlignment="1"/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176" fontId="43" fillId="0" borderId="40" xfId="0" applyNumberFormat="1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176" fontId="43" fillId="0" borderId="43" xfId="0" applyNumberFormat="1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7" fontId="47" fillId="0" borderId="46" xfId="0" applyNumberFormat="1" applyFont="1" applyFill="1" applyBorder="1" applyAlignment="1" applyProtection="1">
      <alignment horizontal="right" vertical="center"/>
    </xf>
    <xf numFmtId="178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178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7" fontId="47" fillId="0" borderId="9" xfId="0" applyNumberFormat="1" applyFont="1" applyFill="1" applyBorder="1" applyAlignment="1" applyProtection="1">
      <alignment horizontal="right" vertical="center"/>
    </xf>
    <xf numFmtId="178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48" xfId="0" applyFont="1" applyBorder="1" applyAlignment="1">
      <alignment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0" fillId="0" borderId="59" xfId="0" applyBorder="1"/>
    <xf numFmtId="9" fontId="0" fillId="0" borderId="59" xfId="128" applyFont="1" applyBorder="1"/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3" fillId="26" borderId="14" xfId="0" applyFont="1" applyFill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43" fillId="0" borderId="10" xfId="0" applyFont="1" applyBorder="1" applyAlignment="1">
      <alignment vertical="center" wrapText="1"/>
    </xf>
    <xf numFmtId="179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4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M47" sqref="M47"/>
    </sheetView>
  </sheetViews>
  <sheetFormatPr baseColWidth="10" defaultRowHeight="15" x14ac:dyDescent="0.25"/>
  <cols>
    <col min="1" max="1" width="13.42578125" style="6" customWidth="1"/>
    <col min="2" max="2" width="66.42578125" style="6" customWidth="1"/>
    <col min="3" max="3" width="22.5703125" style="6" customWidth="1"/>
    <col min="4" max="4" width="37.85546875" style="6" customWidth="1"/>
    <col min="5" max="5" width="18.85546875" style="6" customWidth="1"/>
    <col min="6" max="6" width="25.140625" style="23" customWidth="1"/>
    <col min="7" max="7" width="19.7109375" style="23" customWidth="1"/>
    <col min="8" max="8" width="18.85546875" style="23" customWidth="1"/>
    <col min="9" max="9" width="16.28515625" style="23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7" customFormat="1" ht="46.5" customHeight="1" thickTop="1" x14ac:dyDescent="0.25">
      <c r="A1" s="24" t="s">
        <v>14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15</v>
      </c>
      <c r="B2" s="29" t="s">
        <v>93</v>
      </c>
      <c r="C2" s="30"/>
      <c r="D2" s="48"/>
      <c r="E2" s="48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16</v>
      </c>
      <c r="B3" s="32"/>
      <c r="C3" s="30"/>
      <c r="D3" s="48"/>
      <c r="E3" s="48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17</v>
      </c>
      <c r="B4" s="32"/>
      <c r="C4" s="30"/>
      <c r="D4" s="26"/>
    </row>
    <row r="5" spans="1:12" s="27" customFormat="1" ht="26.25" customHeight="1" x14ac:dyDescent="0.25">
      <c r="A5" s="28" t="s">
        <v>18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19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20</v>
      </c>
      <c r="B7" s="37"/>
      <c r="C7" s="38"/>
      <c r="D7" s="49"/>
      <c r="E7" s="49"/>
      <c r="F7" s="39"/>
      <c r="G7" s="50"/>
      <c r="H7" s="50"/>
      <c r="I7" s="50"/>
      <c r="J7" s="50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1" t="s">
        <v>1</v>
      </c>
      <c r="B10" s="54" t="s">
        <v>2</v>
      </c>
      <c r="C10" s="56" t="s">
        <v>3</v>
      </c>
      <c r="D10" s="56" t="s">
        <v>4</v>
      </c>
      <c r="E10" s="59" t="s">
        <v>5</v>
      </c>
      <c r="F10" s="56" t="s">
        <v>6</v>
      </c>
      <c r="G10" s="62" t="s">
        <v>7</v>
      </c>
      <c r="H10" s="63"/>
      <c r="I10" s="63"/>
      <c r="J10" s="63"/>
      <c r="K10" s="63"/>
      <c r="L10" s="64"/>
    </row>
    <row r="11" spans="1:12" ht="25.5" customHeight="1" x14ac:dyDescent="0.25">
      <c r="A11" s="52"/>
      <c r="B11" s="55"/>
      <c r="C11" s="57"/>
      <c r="D11" s="57"/>
      <c r="E11" s="60"/>
      <c r="F11" s="57"/>
      <c r="G11" s="65" t="s">
        <v>8</v>
      </c>
      <c r="H11" s="66"/>
      <c r="I11" s="67"/>
      <c r="J11" s="65" t="s">
        <v>9</v>
      </c>
      <c r="K11" s="66"/>
      <c r="L11" s="68"/>
    </row>
    <row r="12" spans="1:12" ht="37.5" customHeight="1" x14ac:dyDescent="0.25">
      <c r="A12" s="53"/>
      <c r="B12" s="55"/>
      <c r="C12" s="58"/>
      <c r="D12" s="58"/>
      <c r="E12" s="61"/>
      <c r="F12" s="58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21</v>
      </c>
      <c r="C13" s="15" t="s">
        <v>22</v>
      </c>
      <c r="D13" s="15" t="s">
        <v>21</v>
      </c>
      <c r="E13" s="16" t="s">
        <v>23</v>
      </c>
      <c r="F13" s="42">
        <v>7</v>
      </c>
      <c r="G13" s="17" t="s">
        <v>24</v>
      </c>
      <c r="H13" s="18">
        <v>20.03</v>
      </c>
      <c r="I13" s="18">
        <v>20.03</v>
      </c>
      <c r="J13" s="18">
        <v>0</v>
      </c>
      <c r="K13" s="18">
        <v>140.21</v>
      </c>
      <c r="L13" s="19">
        <v>140.21</v>
      </c>
    </row>
    <row r="14" spans="1:12" ht="30" customHeight="1" x14ac:dyDescent="0.25">
      <c r="A14" s="14">
        <v>2</v>
      </c>
      <c r="B14" s="15" t="s">
        <v>25</v>
      </c>
      <c r="C14" s="15" t="s">
        <v>22</v>
      </c>
      <c r="D14" s="15" t="s">
        <v>25</v>
      </c>
      <c r="E14" s="16" t="s">
        <v>26</v>
      </c>
      <c r="F14" s="42">
        <v>1.8532999999999999</v>
      </c>
      <c r="G14" s="17" t="s">
        <v>24</v>
      </c>
      <c r="H14" s="18">
        <v>182.28</v>
      </c>
      <c r="I14" s="18">
        <v>182.28</v>
      </c>
      <c r="J14" s="18">
        <v>0</v>
      </c>
      <c r="K14" s="18">
        <v>337.82</v>
      </c>
      <c r="L14" s="19">
        <v>337.82</v>
      </c>
    </row>
    <row r="15" spans="1:12" ht="30" customHeight="1" x14ac:dyDescent="0.25">
      <c r="A15" s="14">
        <v>3</v>
      </c>
      <c r="B15" s="15" t="s">
        <v>27</v>
      </c>
      <c r="C15" s="15" t="s">
        <v>28</v>
      </c>
      <c r="D15" s="15"/>
      <c r="E15" s="16" t="s">
        <v>23</v>
      </c>
      <c r="F15" s="42">
        <v>1</v>
      </c>
      <c r="G15" s="17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29</v>
      </c>
      <c r="C16" s="15" t="s">
        <v>28</v>
      </c>
      <c r="D16" s="15"/>
      <c r="E16" s="16" t="s">
        <v>23</v>
      </c>
      <c r="F16" s="42">
        <v>3</v>
      </c>
      <c r="G16" s="17">
        <v>500</v>
      </c>
      <c r="H16" s="18">
        <v>155.86000000000001</v>
      </c>
      <c r="I16" s="18">
        <v>655.86</v>
      </c>
      <c r="J16" s="18">
        <v>1500</v>
      </c>
      <c r="K16" s="18">
        <v>467.58</v>
      </c>
      <c r="L16" s="19">
        <v>1967.58</v>
      </c>
    </row>
    <row r="17" spans="1:12" ht="30" customHeight="1" x14ac:dyDescent="0.25">
      <c r="A17" s="14">
        <v>5</v>
      </c>
      <c r="B17" s="15" t="s">
        <v>30</v>
      </c>
      <c r="C17" s="15" t="s">
        <v>31</v>
      </c>
      <c r="D17" s="15"/>
      <c r="E17" s="16" t="s">
        <v>23</v>
      </c>
      <c r="F17" s="42">
        <v>1</v>
      </c>
      <c r="G17" s="17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32</v>
      </c>
      <c r="C18" s="15" t="s">
        <v>31</v>
      </c>
      <c r="D18" s="15"/>
      <c r="E18" s="16" t="s">
        <v>23</v>
      </c>
      <c r="F18" s="42">
        <v>1</v>
      </c>
      <c r="G18" s="17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33</v>
      </c>
      <c r="C19" s="15" t="s">
        <v>34</v>
      </c>
      <c r="D19" s="15"/>
      <c r="E19" s="16" t="s">
        <v>23</v>
      </c>
      <c r="F19" s="42">
        <v>1</v>
      </c>
      <c r="G19" s="17">
        <v>261.27</v>
      </c>
      <c r="H19" s="18">
        <v>159.55000000000001</v>
      </c>
      <c r="I19" s="18">
        <v>420.82</v>
      </c>
      <c r="J19" s="18">
        <v>261.27</v>
      </c>
      <c r="K19" s="18">
        <v>159.55000000000001</v>
      </c>
      <c r="L19" s="19">
        <v>420.82</v>
      </c>
    </row>
    <row r="20" spans="1:12" ht="30" customHeight="1" x14ac:dyDescent="0.25">
      <c r="A20" s="14">
        <v>8</v>
      </c>
      <c r="B20" s="15" t="s">
        <v>36</v>
      </c>
      <c r="C20" s="15" t="s">
        <v>37</v>
      </c>
      <c r="D20" s="15"/>
      <c r="E20" s="16" t="s">
        <v>23</v>
      </c>
      <c r="F20" s="42">
        <v>1</v>
      </c>
      <c r="G20" s="17">
        <v>193.46</v>
      </c>
      <c r="H20" s="18">
        <v>116.37</v>
      </c>
      <c r="I20" s="18">
        <v>309.83</v>
      </c>
      <c r="J20" s="18">
        <v>193.46</v>
      </c>
      <c r="K20" s="18">
        <v>116.37</v>
      </c>
      <c r="L20" s="19">
        <v>309.83</v>
      </c>
    </row>
    <row r="21" spans="1:12" ht="30" customHeight="1" x14ac:dyDescent="0.25">
      <c r="A21" s="14">
        <v>9</v>
      </c>
      <c r="B21" s="15" t="s">
        <v>38</v>
      </c>
      <c r="C21" s="15" t="s">
        <v>39</v>
      </c>
      <c r="D21" s="15" t="s">
        <v>35</v>
      </c>
      <c r="E21" s="16" t="s">
        <v>23</v>
      </c>
      <c r="F21" s="42">
        <v>2</v>
      </c>
      <c r="G21" s="17">
        <v>104.34</v>
      </c>
      <c r="H21" s="18">
        <v>81.92</v>
      </c>
      <c r="I21" s="18">
        <v>186.26</v>
      </c>
      <c r="J21" s="18">
        <v>208.68</v>
      </c>
      <c r="K21" s="18">
        <v>163.84</v>
      </c>
      <c r="L21" s="19">
        <v>372.52</v>
      </c>
    </row>
    <row r="22" spans="1:12" ht="30" customHeight="1" x14ac:dyDescent="0.25">
      <c r="A22" s="14">
        <v>10</v>
      </c>
      <c r="B22" s="15" t="s">
        <v>40</v>
      </c>
      <c r="C22" s="15" t="s">
        <v>39</v>
      </c>
      <c r="D22" s="15" t="s">
        <v>35</v>
      </c>
      <c r="E22" s="16" t="s">
        <v>23</v>
      </c>
      <c r="F22" s="42">
        <v>1</v>
      </c>
      <c r="G22" s="17">
        <v>104.34</v>
      </c>
      <c r="H22" s="18">
        <v>103.5</v>
      </c>
      <c r="I22" s="18">
        <v>207.84</v>
      </c>
      <c r="J22" s="18">
        <v>104.34</v>
      </c>
      <c r="K22" s="18">
        <v>103.5</v>
      </c>
      <c r="L22" s="19">
        <v>207.84</v>
      </c>
    </row>
    <row r="23" spans="1:12" ht="30" customHeight="1" x14ac:dyDescent="0.25">
      <c r="A23" s="14">
        <v>11</v>
      </c>
      <c r="B23" s="15" t="s">
        <v>41</v>
      </c>
      <c r="C23" s="15" t="s">
        <v>42</v>
      </c>
      <c r="D23" s="15" t="s">
        <v>35</v>
      </c>
      <c r="E23" s="16" t="s">
        <v>23</v>
      </c>
      <c r="F23" s="42">
        <v>2</v>
      </c>
      <c r="G23" s="17">
        <v>72.91</v>
      </c>
      <c r="H23" s="18">
        <v>67.11</v>
      </c>
      <c r="I23" s="18">
        <v>140.02000000000001</v>
      </c>
      <c r="J23" s="18">
        <v>145.82</v>
      </c>
      <c r="K23" s="18">
        <v>134.22</v>
      </c>
      <c r="L23" s="19">
        <v>280.04000000000002</v>
      </c>
    </row>
    <row r="24" spans="1:12" ht="30" customHeight="1" x14ac:dyDescent="0.25">
      <c r="A24" s="14">
        <v>12</v>
      </c>
      <c r="B24" s="15" t="s">
        <v>43</v>
      </c>
      <c r="C24" s="15" t="s">
        <v>42</v>
      </c>
      <c r="D24" s="15" t="s">
        <v>35</v>
      </c>
      <c r="E24" s="16" t="s">
        <v>23</v>
      </c>
      <c r="F24" s="42">
        <v>1</v>
      </c>
      <c r="G24" s="17">
        <v>72.91</v>
      </c>
      <c r="H24" s="18">
        <v>85.27</v>
      </c>
      <c r="I24" s="18">
        <v>158.18</v>
      </c>
      <c r="J24" s="18">
        <v>72.91</v>
      </c>
      <c r="K24" s="18">
        <v>85.27</v>
      </c>
      <c r="L24" s="19">
        <v>158.18</v>
      </c>
    </row>
    <row r="25" spans="1:12" ht="30" customHeight="1" x14ac:dyDescent="0.25">
      <c r="A25" s="14">
        <v>13</v>
      </c>
      <c r="B25" s="15" t="s">
        <v>44</v>
      </c>
      <c r="C25" s="15" t="s">
        <v>45</v>
      </c>
      <c r="D25" s="15" t="s">
        <v>35</v>
      </c>
      <c r="E25" s="16" t="s">
        <v>23</v>
      </c>
      <c r="F25" s="42">
        <v>1</v>
      </c>
      <c r="G25" s="17">
        <v>54.9</v>
      </c>
      <c r="H25" s="18">
        <v>68.37</v>
      </c>
      <c r="I25" s="18">
        <v>123.27</v>
      </c>
      <c r="J25" s="18">
        <v>54.9</v>
      </c>
      <c r="K25" s="18">
        <v>68.37</v>
      </c>
      <c r="L25" s="19">
        <v>123.27</v>
      </c>
    </row>
    <row r="26" spans="1:12" ht="30" customHeight="1" x14ac:dyDescent="0.25">
      <c r="A26" s="14">
        <v>14</v>
      </c>
      <c r="B26" s="15" t="s">
        <v>46</v>
      </c>
      <c r="C26" s="15" t="s">
        <v>45</v>
      </c>
      <c r="D26" s="15" t="s">
        <v>35</v>
      </c>
      <c r="E26" s="16" t="s">
        <v>23</v>
      </c>
      <c r="F26" s="42">
        <v>6</v>
      </c>
      <c r="G26" s="17">
        <v>48.53</v>
      </c>
      <c r="H26" s="18">
        <v>96.77</v>
      </c>
      <c r="I26" s="18">
        <v>145.30000000000001</v>
      </c>
      <c r="J26" s="18">
        <v>291.18</v>
      </c>
      <c r="K26" s="18">
        <v>580.62</v>
      </c>
      <c r="L26" s="19">
        <v>871.8</v>
      </c>
    </row>
    <row r="27" spans="1:12" ht="30" customHeight="1" x14ac:dyDescent="0.25">
      <c r="A27" s="14">
        <v>15</v>
      </c>
      <c r="B27" s="15" t="s">
        <v>47</v>
      </c>
      <c r="C27" s="15" t="s">
        <v>48</v>
      </c>
      <c r="D27" s="15" t="s">
        <v>35</v>
      </c>
      <c r="E27" s="16" t="s">
        <v>23</v>
      </c>
      <c r="F27" s="42">
        <v>1</v>
      </c>
      <c r="G27" s="17">
        <v>1869.17</v>
      </c>
      <c r="H27" s="18">
        <v>69.040000000000006</v>
      </c>
      <c r="I27" s="18">
        <v>1938.21</v>
      </c>
      <c r="J27" s="18">
        <v>1869.17</v>
      </c>
      <c r="K27" s="18">
        <v>69.040000000000006</v>
      </c>
      <c r="L27" s="19">
        <v>1938.21</v>
      </c>
    </row>
    <row r="28" spans="1:12" ht="30" customHeight="1" x14ac:dyDescent="0.25">
      <c r="A28" s="14">
        <v>16</v>
      </c>
      <c r="B28" s="15" t="s">
        <v>49</v>
      </c>
      <c r="C28" s="15" t="s">
        <v>22</v>
      </c>
      <c r="D28" s="15" t="s">
        <v>49</v>
      </c>
      <c r="E28" s="16" t="s">
        <v>23</v>
      </c>
      <c r="F28" s="42">
        <v>1</v>
      </c>
      <c r="G28" s="17">
        <v>31.43</v>
      </c>
      <c r="H28" s="18">
        <v>13.43</v>
      </c>
      <c r="I28" s="18">
        <v>44.86</v>
      </c>
      <c r="J28" s="18">
        <v>31.43</v>
      </c>
      <c r="K28" s="18">
        <v>13.43</v>
      </c>
      <c r="L28" s="19">
        <v>44.86</v>
      </c>
    </row>
    <row r="29" spans="1:12" ht="30" customHeight="1" x14ac:dyDescent="0.25">
      <c r="A29" s="14">
        <v>17</v>
      </c>
      <c r="B29" s="15" t="s">
        <v>50</v>
      </c>
      <c r="C29" s="15" t="s">
        <v>22</v>
      </c>
      <c r="D29" s="15" t="s">
        <v>50</v>
      </c>
      <c r="E29" s="16" t="s">
        <v>23</v>
      </c>
      <c r="F29" s="42">
        <v>3</v>
      </c>
      <c r="G29" s="17">
        <v>48.09</v>
      </c>
      <c r="H29" s="18">
        <v>16.73</v>
      </c>
      <c r="I29" s="18">
        <v>64.819999999999993</v>
      </c>
      <c r="J29" s="18">
        <v>144.27000000000001</v>
      </c>
      <c r="K29" s="18">
        <v>50.19</v>
      </c>
      <c r="L29" s="19">
        <v>194.46</v>
      </c>
    </row>
    <row r="30" spans="1:12" ht="30" customHeight="1" x14ac:dyDescent="0.25">
      <c r="A30" s="14">
        <v>18</v>
      </c>
      <c r="B30" s="15" t="s">
        <v>51</v>
      </c>
      <c r="C30" s="15" t="s">
        <v>52</v>
      </c>
      <c r="D30" s="15" t="s">
        <v>35</v>
      </c>
      <c r="E30" s="16" t="s">
        <v>23</v>
      </c>
      <c r="F30" s="42">
        <v>2</v>
      </c>
      <c r="G30" s="17">
        <v>177.55</v>
      </c>
      <c r="H30" s="18">
        <v>11.77</v>
      </c>
      <c r="I30" s="18">
        <v>189.32</v>
      </c>
      <c r="J30" s="18">
        <v>355.1</v>
      </c>
      <c r="K30" s="18">
        <v>23.54</v>
      </c>
      <c r="L30" s="19">
        <v>378.64</v>
      </c>
    </row>
    <row r="31" spans="1:12" ht="30" customHeight="1" x14ac:dyDescent="0.25">
      <c r="A31" s="14">
        <v>19</v>
      </c>
      <c r="B31" s="15" t="s">
        <v>53</v>
      </c>
      <c r="C31" s="15" t="s">
        <v>54</v>
      </c>
      <c r="D31" s="15" t="s">
        <v>35</v>
      </c>
      <c r="E31" s="16" t="s">
        <v>23</v>
      </c>
      <c r="F31" s="42">
        <v>1</v>
      </c>
      <c r="G31" s="17">
        <v>22.93</v>
      </c>
      <c r="H31" s="18">
        <v>12.49</v>
      </c>
      <c r="I31" s="18">
        <v>35.42</v>
      </c>
      <c r="J31" s="18">
        <v>22.93</v>
      </c>
      <c r="K31" s="18">
        <v>12.49</v>
      </c>
      <c r="L31" s="19">
        <v>35.42</v>
      </c>
    </row>
    <row r="32" spans="1:12" ht="30" customHeight="1" x14ac:dyDescent="0.25">
      <c r="A32" s="14">
        <v>20</v>
      </c>
      <c r="B32" s="15" t="s">
        <v>55</v>
      </c>
      <c r="C32" s="15" t="s">
        <v>56</v>
      </c>
      <c r="D32" s="15" t="s">
        <v>35</v>
      </c>
      <c r="E32" s="16" t="s">
        <v>23</v>
      </c>
      <c r="F32" s="42">
        <v>1</v>
      </c>
      <c r="G32" s="17">
        <v>34.76</v>
      </c>
      <c r="H32" s="18">
        <v>15.18</v>
      </c>
      <c r="I32" s="18">
        <v>49.94</v>
      </c>
      <c r="J32" s="18">
        <v>34.76</v>
      </c>
      <c r="K32" s="18">
        <v>15.18</v>
      </c>
      <c r="L32" s="19">
        <v>49.94</v>
      </c>
    </row>
    <row r="33" spans="1:12" ht="30" customHeight="1" x14ac:dyDescent="0.25">
      <c r="A33" s="14">
        <v>21</v>
      </c>
      <c r="B33" s="15" t="s">
        <v>57</v>
      </c>
      <c r="C33" s="15" t="s">
        <v>58</v>
      </c>
      <c r="D33" s="15" t="s">
        <v>35</v>
      </c>
      <c r="E33" s="16" t="s">
        <v>23</v>
      </c>
      <c r="F33" s="42">
        <v>2</v>
      </c>
      <c r="G33" s="17">
        <v>34.979999999999997</v>
      </c>
      <c r="H33" s="18">
        <v>13.3</v>
      </c>
      <c r="I33" s="18">
        <v>48.28</v>
      </c>
      <c r="J33" s="18">
        <v>69.959999999999994</v>
      </c>
      <c r="K33" s="18">
        <v>26.6</v>
      </c>
      <c r="L33" s="19">
        <v>96.56</v>
      </c>
    </row>
    <row r="34" spans="1:12" ht="30" customHeight="1" x14ac:dyDescent="0.25">
      <c r="A34" s="14">
        <v>22</v>
      </c>
      <c r="B34" s="15" t="s">
        <v>59</v>
      </c>
      <c r="C34" s="15" t="s">
        <v>60</v>
      </c>
      <c r="D34" s="15" t="s">
        <v>35</v>
      </c>
      <c r="E34" s="16" t="s">
        <v>23</v>
      </c>
      <c r="F34" s="42">
        <v>2</v>
      </c>
      <c r="G34" s="17">
        <v>89.62</v>
      </c>
      <c r="H34" s="18">
        <v>15.28</v>
      </c>
      <c r="I34" s="18">
        <v>104.9</v>
      </c>
      <c r="J34" s="18">
        <v>179.24</v>
      </c>
      <c r="K34" s="18">
        <v>30.56</v>
      </c>
      <c r="L34" s="19">
        <v>209.8</v>
      </c>
    </row>
    <row r="35" spans="1:12" ht="30" customHeight="1" x14ac:dyDescent="0.25">
      <c r="A35" s="14">
        <v>23</v>
      </c>
      <c r="B35" s="15" t="s">
        <v>61</v>
      </c>
      <c r="C35" s="15" t="s">
        <v>62</v>
      </c>
      <c r="D35" s="15" t="s">
        <v>35</v>
      </c>
      <c r="E35" s="16" t="s">
        <v>23</v>
      </c>
      <c r="F35" s="42">
        <v>2</v>
      </c>
      <c r="G35" s="17">
        <v>12.7</v>
      </c>
      <c r="H35" s="18">
        <v>8.36</v>
      </c>
      <c r="I35" s="18">
        <v>21.06</v>
      </c>
      <c r="J35" s="18">
        <v>25.4</v>
      </c>
      <c r="K35" s="18">
        <v>16.72</v>
      </c>
      <c r="L35" s="19">
        <v>42.12</v>
      </c>
    </row>
    <row r="36" spans="1:12" ht="30" customHeight="1" x14ac:dyDescent="0.25">
      <c r="A36" s="14">
        <v>24</v>
      </c>
      <c r="B36" s="15" t="s">
        <v>63</v>
      </c>
      <c r="C36" s="15" t="s">
        <v>64</v>
      </c>
      <c r="D36" s="15" t="s">
        <v>35</v>
      </c>
      <c r="E36" s="16" t="s">
        <v>23</v>
      </c>
      <c r="F36" s="42">
        <v>7</v>
      </c>
      <c r="G36" s="17">
        <v>24.7</v>
      </c>
      <c r="H36" s="18">
        <v>8.49</v>
      </c>
      <c r="I36" s="18">
        <v>33.19</v>
      </c>
      <c r="J36" s="18">
        <v>172.9</v>
      </c>
      <c r="K36" s="18">
        <v>59.43</v>
      </c>
      <c r="L36" s="19">
        <v>232.33</v>
      </c>
    </row>
    <row r="37" spans="1:12" ht="30" customHeight="1" x14ac:dyDescent="0.25">
      <c r="A37" s="14">
        <v>25</v>
      </c>
      <c r="B37" s="15" t="s">
        <v>65</v>
      </c>
      <c r="C37" s="15" t="s">
        <v>22</v>
      </c>
      <c r="D37" s="15" t="s">
        <v>65</v>
      </c>
      <c r="E37" s="16" t="s">
        <v>23</v>
      </c>
      <c r="F37" s="42">
        <v>5</v>
      </c>
      <c r="G37" s="17">
        <v>32.85</v>
      </c>
      <c r="H37" s="18">
        <v>12.07</v>
      </c>
      <c r="I37" s="18">
        <v>44.92</v>
      </c>
      <c r="J37" s="18">
        <v>164.25</v>
      </c>
      <c r="K37" s="18">
        <v>60.35</v>
      </c>
      <c r="L37" s="19">
        <v>224.6</v>
      </c>
    </row>
    <row r="38" spans="1:12" ht="30" customHeight="1" x14ac:dyDescent="0.25">
      <c r="A38" s="14">
        <v>26</v>
      </c>
      <c r="B38" s="15" t="s">
        <v>66</v>
      </c>
      <c r="C38" s="15" t="s">
        <v>67</v>
      </c>
      <c r="D38" s="15" t="s">
        <v>35</v>
      </c>
      <c r="E38" s="16" t="s">
        <v>23</v>
      </c>
      <c r="F38" s="42">
        <v>2</v>
      </c>
      <c r="G38" s="17">
        <v>25.74</v>
      </c>
      <c r="H38" s="18">
        <v>11.25</v>
      </c>
      <c r="I38" s="18">
        <v>36.99</v>
      </c>
      <c r="J38" s="18">
        <v>51.48</v>
      </c>
      <c r="K38" s="18">
        <v>22.5</v>
      </c>
      <c r="L38" s="19">
        <v>73.98</v>
      </c>
    </row>
    <row r="39" spans="1:12" ht="30" customHeight="1" x14ac:dyDescent="0.25">
      <c r="A39" s="14">
        <v>27</v>
      </c>
      <c r="B39" s="15" t="s">
        <v>69</v>
      </c>
      <c r="C39" s="15" t="s">
        <v>70</v>
      </c>
      <c r="D39" s="15" t="s">
        <v>35</v>
      </c>
      <c r="E39" s="16" t="s">
        <v>68</v>
      </c>
      <c r="F39" s="42">
        <v>4146</v>
      </c>
      <c r="G39" s="17">
        <v>0.96</v>
      </c>
      <c r="H39" s="18">
        <v>0.27</v>
      </c>
      <c r="I39" s="18">
        <v>1.23</v>
      </c>
      <c r="J39" s="18">
        <v>3980.16</v>
      </c>
      <c r="K39" s="18">
        <v>1119.42</v>
      </c>
      <c r="L39" s="19">
        <v>5099.58</v>
      </c>
    </row>
    <row r="40" spans="1:12" ht="30" customHeight="1" x14ac:dyDescent="0.25">
      <c r="A40" s="14">
        <v>28</v>
      </c>
      <c r="B40" s="15" t="s">
        <v>71</v>
      </c>
      <c r="C40" s="15" t="s">
        <v>72</v>
      </c>
      <c r="D40" s="15" t="s">
        <v>35</v>
      </c>
      <c r="E40" s="16" t="s">
        <v>23</v>
      </c>
      <c r="F40" s="42">
        <v>1</v>
      </c>
      <c r="G40" s="17">
        <v>78.86</v>
      </c>
      <c r="H40" s="18">
        <v>8.8699999999999992</v>
      </c>
      <c r="I40" s="18">
        <v>87.73</v>
      </c>
      <c r="J40" s="18">
        <v>78.86</v>
      </c>
      <c r="K40" s="18">
        <v>8.8699999999999992</v>
      </c>
      <c r="L40" s="19">
        <v>87.73</v>
      </c>
    </row>
    <row r="41" spans="1:12" ht="30" customHeight="1" x14ac:dyDescent="0.25">
      <c r="A41" s="14">
        <v>29</v>
      </c>
      <c r="B41" s="15" t="s">
        <v>73</v>
      </c>
      <c r="C41" s="15" t="s">
        <v>72</v>
      </c>
      <c r="D41" s="15" t="s">
        <v>35</v>
      </c>
      <c r="E41" s="16" t="s">
        <v>23</v>
      </c>
      <c r="F41" s="42">
        <v>2</v>
      </c>
      <c r="G41" s="17">
        <v>66.900000000000006</v>
      </c>
      <c r="H41" s="18">
        <v>8.5</v>
      </c>
      <c r="I41" s="18">
        <v>75.400000000000006</v>
      </c>
      <c r="J41" s="18">
        <v>133.80000000000001</v>
      </c>
      <c r="K41" s="18">
        <v>17</v>
      </c>
      <c r="L41" s="19">
        <v>150.80000000000001</v>
      </c>
    </row>
    <row r="42" spans="1:12" ht="30" customHeight="1" x14ac:dyDescent="0.25">
      <c r="A42" s="14">
        <v>30</v>
      </c>
      <c r="B42" s="15" t="s">
        <v>74</v>
      </c>
      <c r="C42" s="15" t="s">
        <v>75</v>
      </c>
      <c r="D42" s="15"/>
      <c r="E42" s="16" t="s">
        <v>23</v>
      </c>
      <c r="F42" s="42">
        <v>5</v>
      </c>
      <c r="G42" s="17">
        <v>22.78</v>
      </c>
      <c r="H42" s="18">
        <v>6.94</v>
      </c>
      <c r="I42" s="18">
        <v>29.72</v>
      </c>
      <c r="J42" s="18">
        <v>113.9</v>
      </c>
      <c r="K42" s="18">
        <v>34.700000000000003</v>
      </c>
      <c r="L42" s="19">
        <v>148.6</v>
      </c>
    </row>
    <row r="43" spans="1:12" ht="30" customHeight="1" x14ac:dyDescent="0.25">
      <c r="A43" s="14">
        <v>31</v>
      </c>
      <c r="B43" s="15" t="s">
        <v>76</v>
      </c>
      <c r="C43" s="15" t="s">
        <v>22</v>
      </c>
      <c r="D43" s="15" t="s">
        <v>77</v>
      </c>
      <c r="E43" s="16" t="s">
        <v>68</v>
      </c>
      <c r="F43" s="42">
        <v>500</v>
      </c>
      <c r="G43" s="17" t="s">
        <v>24</v>
      </c>
      <c r="H43" s="18">
        <v>1.44</v>
      </c>
      <c r="I43" s="18">
        <v>1.44</v>
      </c>
      <c r="J43" s="18">
        <v>0</v>
      </c>
      <c r="K43" s="18">
        <v>720</v>
      </c>
      <c r="L43" s="19">
        <v>720</v>
      </c>
    </row>
    <row r="44" spans="1:12" ht="30" customHeight="1" x14ac:dyDescent="0.25">
      <c r="A44" s="14">
        <v>32</v>
      </c>
      <c r="B44" s="15" t="s">
        <v>78</v>
      </c>
      <c r="C44" s="15" t="s">
        <v>22</v>
      </c>
      <c r="D44" s="15" t="s">
        <v>78</v>
      </c>
      <c r="E44" s="16" t="s">
        <v>68</v>
      </c>
      <c r="F44" s="42">
        <v>500</v>
      </c>
      <c r="G44" s="17" t="s">
        <v>24</v>
      </c>
      <c r="H44" s="18">
        <v>1.07</v>
      </c>
      <c r="I44" s="18">
        <v>1.07</v>
      </c>
      <c r="J44" s="18">
        <v>0</v>
      </c>
      <c r="K44" s="18">
        <v>535</v>
      </c>
      <c r="L44" s="19">
        <v>535</v>
      </c>
    </row>
    <row r="45" spans="1:12" ht="30" customHeight="1" x14ac:dyDescent="0.25">
      <c r="A45" s="14">
        <v>33</v>
      </c>
      <c r="B45" s="15" t="s">
        <v>79</v>
      </c>
      <c r="C45" s="15" t="s">
        <v>80</v>
      </c>
      <c r="D45" s="15" t="s">
        <v>35</v>
      </c>
      <c r="E45" s="16" t="s">
        <v>23</v>
      </c>
      <c r="F45" s="42">
        <v>5</v>
      </c>
      <c r="G45" s="17">
        <v>86.08</v>
      </c>
      <c r="H45" s="18">
        <v>9.3800000000000008</v>
      </c>
      <c r="I45" s="18">
        <v>95.46</v>
      </c>
      <c r="J45" s="18">
        <v>430.4</v>
      </c>
      <c r="K45" s="18">
        <v>46.9</v>
      </c>
      <c r="L45" s="19">
        <v>477.3</v>
      </c>
    </row>
    <row r="46" spans="1:12" ht="30" customHeight="1" x14ac:dyDescent="0.25">
      <c r="A46" s="14">
        <v>34</v>
      </c>
      <c r="B46" s="15" t="s">
        <v>81</v>
      </c>
      <c r="C46" s="15" t="s">
        <v>22</v>
      </c>
      <c r="D46" s="15" t="s">
        <v>81</v>
      </c>
      <c r="E46" s="16" t="s">
        <v>23</v>
      </c>
      <c r="F46" s="42">
        <v>1</v>
      </c>
      <c r="G46" s="17" t="s">
        <v>24</v>
      </c>
      <c r="H46" s="18">
        <v>5.64</v>
      </c>
      <c r="I46" s="18">
        <v>5.64</v>
      </c>
      <c r="J46" s="18">
        <v>0</v>
      </c>
      <c r="K46" s="18">
        <v>5.64</v>
      </c>
      <c r="L46" s="19">
        <v>5.64</v>
      </c>
    </row>
    <row r="47" spans="1:12" ht="30" customHeight="1" x14ac:dyDescent="0.25">
      <c r="A47" s="14">
        <v>35</v>
      </c>
      <c r="B47" s="15" t="s">
        <v>82</v>
      </c>
      <c r="C47" s="15" t="s">
        <v>22</v>
      </c>
      <c r="D47" s="15" t="s">
        <v>82</v>
      </c>
      <c r="E47" s="16" t="s">
        <v>23</v>
      </c>
      <c r="F47" s="42">
        <v>1</v>
      </c>
      <c r="G47" s="17" t="s">
        <v>24</v>
      </c>
      <c r="H47" s="18">
        <v>8.65</v>
      </c>
      <c r="I47" s="18">
        <v>8.65</v>
      </c>
      <c r="J47" s="18">
        <v>0</v>
      </c>
      <c r="K47" s="18">
        <v>8.65</v>
      </c>
      <c r="L47" s="19">
        <v>8.65</v>
      </c>
    </row>
    <row r="48" spans="1:12" ht="30" customHeight="1" x14ac:dyDescent="0.25">
      <c r="A48" s="14">
        <v>36</v>
      </c>
      <c r="B48" s="15" t="s">
        <v>83</v>
      </c>
      <c r="C48" s="15" t="s">
        <v>22</v>
      </c>
      <c r="D48" s="15" t="s">
        <v>83</v>
      </c>
      <c r="E48" s="16" t="s">
        <v>68</v>
      </c>
      <c r="F48" s="42">
        <v>2</v>
      </c>
      <c r="G48" s="17">
        <v>27.25</v>
      </c>
      <c r="H48" s="18">
        <v>15.36</v>
      </c>
      <c r="I48" s="18">
        <v>42.61</v>
      </c>
      <c r="J48" s="18">
        <v>54.5</v>
      </c>
      <c r="K48" s="18">
        <v>30.72</v>
      </c>
      <c r="L48" s="19">
        <v>85.22</v>
      </c>
    </row>
    <row r="49" spans="1:12" ht="30" customHeight="1" x14ac:dyDescent="0.25">
      <c r="A49" s="14">
        <v>37</v>
      </c>
      <c r="B49" s="15" t="s">
        <v>84</v>
      </c>
      <c r="C49" s="15" t="s">
        <v>85</v>
      </c>
      <c r="D49" s="15"/>
      <c r="E49" s="16" t="s">
        <v>68</v>
      </c>
      <c r="F49" s="42">
        <v>100</v>
      </c>
      <c r="G49" s="17">
        <v>2.2000000000000002</v>
      </c>
      <c r="H49" s="18">
        <v>2.04</v>
      </c>
      <c r="I49" s="18">
        <v>4.24</v>
      </c>
      <c r="J49" s="18">
        <v>220</v>
      </c>
      <c r="K49" s="18">
        <v>204</v>
      </c>
      <c r="L49" s="19">
        <v>424</v>
      </c>
    </row>
    <row r="50" spans="1:12" ht="30" customHeight="1" x14ac:dyDescent="0.25">
      <c r="A50" s="14">
        <v>38</v>
      </c>
      <c r="B50" s="15" t="s">
        <v>86</v>
      </c>
      <c r="C50" s="15" t="s">
        <v>87</v>
      </c>
      <c r="D50" s="15"/>
      <c r="E50" s="16" t="s">
        <v>68</v>
      </c>
      <c r="F50" s="42">
        <v>160</v>
      </c>
      <c r="G50" s="17">
        <v>2.56</v>
      </c>
      <c r="H50" s="18">
        <v>3.13</v>
      </c>
      <c r="I50" s="18">
        <v>5.69</v>
      </c>
      <c r="J50" s="18">
        <v>409.6</v>
      </c>
      <c r="K50" s="18">
        <v>500.8</v>
      </c>
      <c r="L50" s="19">
        <v>910.4</v>
      </c>
    </row>
    <row r="51" spans="1:12" ht="30" customHeight="1" x14ac:dyDescent="0.25">
      <c r="A51" s="14">
        <v>39</v>
      </c>
      <c r="B51" s="15" t="s">
        <v>88</v>
      </c>
      <c r="C51" s="15" t="s">
        <v>22</v>
      </c>
      <c r="D51" s="15" t="s">
        <v>88</v>
      </c>
      <c r="E51" s="16" t="s">
        <v>23</v>
      </c>
      <c r="F51" s="42">
        <v>2</v>
      </c>
      <c r="G51" s="17">
        <v>5</v>
      </c>
      <c r="H51" s="18">
        <v>4.4000000000000004</v>
      </c>
      <c r="I51" s="18">
        <v>9.4</v>
      </c>
      <c r="J51" s="18">
        <v>10</v>
      </c>
      <c r="K51" s="18">
        <v>8.8000000000000007</v>
      </c>
      <c r="L51" s="19">
        <v>18.8</v>
      </c>
    </row>
    <row r="52" spans="1:12" ht="30" customHeight="1" x14ac:dyDescent="0.25">
      <c r="A52" s="14">
        <v>40</v>
      </c>
      <c r="B52" s="15" t="s">
        <v>89</v>
      </c>
      <c r="C52" s="15" t="s">
        <v>90</v>
      </c>
      <c r="D52" s="15" t="s">
        <v>35</v>
      </c>
      <c r="E52" s="16" t="s">
        <v>23</v>
      </c>
      <c r="F52" s="42">
        <v>1</v>
      </c>
      <c r="G52" s="17">
        <v>199.72</v>
      </c>
      <c r="H52" s="18">
        <v>19.190000000000001</v>
      </c>
      <c r="I52" s="18">
        <v>218.91</v>
      </c>
      <c r="J52" s="18">
        <v>199.72</v>
      </c>
      <c r="K52" s="18">
        <v>19.190000000000001</v>
      </c>
      <c r="L52" s="19">
        <v>218.91</v>
      </c>
    </row>
    <row r="53" spans="1:12" ht="30" customHeight="1" x14ac:dyDescent="0.25">
      <c r="A53" s="14">
        <v>41</v>
      </c>
      <c r="B53" s="15" t="s">
        <v>91</v>
      </c>
      <c r="C53" s="15" t="s">
        <v>22</v>
      </c>
      <c r="D53" s="15" t="s">
        <v>92</v>
      </c>
      <c r="E53" s="16" t="s">
        <v>23</v>
      </c>
      <c r="F53" s="42">
        <v>9</v>
      </c>
      <c r="G53" s="17">
        <v>4.4800000000000004</v>
      </c>
      <c r="H53" s="18">
        <v>5.34</v>
      </c>
      <c r="I53" s="18">
        <v>9.81</v>
      </c>
      <c r="J53" s="18">
        <v>40.32</v>
      </c>
      <c r="K53" s="18">
        <v>48.06</v>
      </c>
      <c r="L53" s="19">
        <v>88.289999999999992</v>
      </c>
    </row>
    <row r="54" spans="1:12" s="22" customFormat="1" ht="28.5" customHeight="1" x14ac:dyDescent="0.25">
      <c r="A54" s="45" t="s">
        <v>13</v>
      </c>
      <c r="B54" s="46"/>
      <c r="C54" s="46"/>
      <c r="D54" s="46"/>
      <c r="E54" s="46"/>
      <c r="F54" s="46"/>
      <c r="G54" s="46"/>
      <c r="H54" s="46"/>
      <c r="I54" s="47"/>
      <c r="J54" s="20">
        <f>TRUNC(ROUND(SUM(J13:J53),2),2)</f>
        <v>12924.71</v>
      </c>
      <c r="K54" s="20">
        <f>TRUNC(ROUND(SUM(K13:K53),2),2)</f>
        <v>6373.03</v>
      </c>
      <c r="L54" s="21">
        <f>TRUNC(ROUND(SUM(L13:L53),2),2)</f>
        <v>19297.650000000001</v>
      </c>
    </row>
  </sheetData>
  <autoFilter ref="A12:L54"/>
  <mergeCells count="14">
    <mergeCell ref="A54:I54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1.27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1.27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1.27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1.27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1.27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1.27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1.27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1.27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1.27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1.27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1.27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1.27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1</v>
      </c>
      <c r="C24" s="115">
        <v>0.05</v>
      </c>
      <c r="D24" s="116">
        <f t="shared" si="0"/>
        <v>0.05</v>
      </c>
      <c r="E24" s="117">
        <v>1.27</v>
      </c>
      <c r="F24" s="118"/>
      <c r="G24" s="116">
        <f t="shared" si="1"/>
        <v>0.06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1.27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1</v>
      </c>
      <c r="C26" s="115">
        <v>2</v>
      </c>
      <c r="D26" s="116">
        <f t="shared" si="0"/>
        <v>2</v>
      </c>
      <c r="E26" s="117">
        <v>1.27</v>
      </c>
      <c r="F26" s="118"/>
      <c r="G26" s="116">
        <f t="shared" si="1"/>
        <v>2.54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2.6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1.27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0</v>
      </c>
      <c r="C34" s="125">
        <v>5</v>
      </c>
      <c r="D34" s="116">
        <f t="shared" si="3"/>
        <v>0</v>
      </c>
      <c r="E34" s="115">
        <v>1.27</v>
      </c>
      <c r="F34" s="118"/>
      <c r="G34" s="118">
        <f t="shared" si="4"/>
        <v>0</v>
      </c>
    </row>
    <row r="35" spans="1:14" x14ac:dyDescent="0.25">
      <c r="A35" s="125" t="s">
        <v>162</v>
      </c>
      <c r="B35" s="150">
        <v>0</v>
      </c>
      <c r="C35" s="125">
        <v>4.5</v>
      </c>
      <c r="D35" s="116">
        <f t="shared" si="3"/>
        <v>0</v>
      </c>
      <c r="E35" s="115">
        <v>1.27</v>
      </c>
      <c r="F35" s="118"/>
      <c r="G35" s="118">
        <f t="shared" si="4"/>
        <v>0</v>
      </c>
    </row>
    <row r="36" spans="1:14" x14ac:dyDescent="0.25">
      <c r="A36" s="125" t="s">
        <v>163</v>
      </c>
      <c r="B36" s="150">
        <v>1</v>
      </c>
      <c r="C36" s="125">
        <v>5</v>
      </c>
      <c r="D36" s="116">
        <f t="shared" si="3"/>
        <v>5</v>
      </c>
      <c r="E36" s="115">
        <v>1.27</v>
      </c>
      <c r="F36" s="118"/>
      <c r="G36" s="118">
        <f t="shared" si="4"/>
        <v>6.35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1.27</v>
      </c>
      <c r="F37" s="118"/>
      <c r="G37" s="118">
        <f t="shared" si="4"/>
        <v>8.26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14.61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2.2200000000000002</v>
      </c>
      <c r="F69" s="118"/>
      <c r="G69" s="125">
        <f>IFERROR(TRUNC(ROUND(D69*E69,2),2),0)</f>
        <v>2.2200000000000002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2.2200000000000002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19.43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0.57999999999999996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20.03</v>
      </c>
      <c r="U75" t="s">
        <v>182</v>
      </c>
      <c r="V75">
        <f>+TRUNC(ROUND(G29+G40+G71+G73+G74,2),2)</f>
        <v>20.03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25</v>
      </c>
      <c r="B7" s="89"/>
      <c r="C7" s="89"/>
      <c r="D7" s="89"/>
      <c r="E7" s="89"/>
      <c r="F7" s="90" t="s">
        <v>102</v>
      </c>
      <c r="G7" s="91" t="s">
        <v>26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5.19</v>
      </c>
      <c r="F12" s="118"/>
      <c r="G12" s="116">
        <f>IFERROR(TRUNC(ROUND(D12*E12,2),2),0)</f>
        <v>22.06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5.19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5.19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5.19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5.19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5.19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5.19</v>
      </c>
      <c r="F18" s="118"/>
      <c r="G18" s="116">
        <f t="shared" si="1"/>
        <v>0.78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5.19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5.19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5.19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5.19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5.19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6</v>
      </c>
      <c r="C24" s="115">
        <v>0.05</v>
      </c>
      <c r="D24" s="116">
        <f t="shared" si="0"/>
        <v>0.3</v>
      </c>
      <c r="E24" s="117">
        <v>5.19</v>
      </c>
      <c r="F24" s="118"/>
      <c r="G24" s="116">
        <f t="shared" si="1"/>
        <v>1.56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5.19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5.19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24.4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5.19</v>
      </c>
      <c r="F33" s="118"/>
      <c r="G33" s="118">
        <f t="shared" ref="G33:G38" si="4">IFERROR(TRUNC(ROUND(D33*E33,2),2),0)</f>
        <v>28.55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5.19</v>
      </c>
      <c r="F34" s="118"/>
      <c r="G34" s="118">
        <f t="shared" si="4"/>
        <v>25.95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5.19</v>
      </c>
      <c r="F35" s="118"/>
      <c r="G35" s="118">
        <f t="shared" si="4"/>
        <v>46.71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5.19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5.19</v>
      </c>
      <c r="F37" s="118"/>
      <c r="G37" s="118">
        <f t="shared" si="4"/>
        <v>33.74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134.94999999999999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17.440000000000001</v>
      </c>
      <c r="F69" s="118"/>
      <c r="G69" s="125">
        <f>IFERROR(TRUNC(ROUND(D69*E69,2),2),0)</f>
        <v>17.440000000000001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17.440000000000001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176.79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5.3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0.19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182.28</v>
      </c>
      <c r="U75" t="s">
        <v>182</v>
      </c>
      <c r="V75">
        <f>+TRUNC(ROUND(G29+G40+G71+G73+G74,2),2)</f>
        <v>182.28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27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1.92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1.92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1.92</v>
      </c>
      <c r="F14" s="118"/>
      <c r="G14" s="116">
        <f t="shared" si="1"/>
        <v>19.2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1.92</v>
      </c>
      <c r="F15" s="118"/>
      <c r="G15" s="116">
        <f t="shared" si="1"/>
        <v>1.92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1.92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1.92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1.92</v>
      </c>
      <c r="F18" s="118"/>
      <c r="G18" s="116">
        <f t="shared" si="1"/>
        <v>0.28999999999999998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1.92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1.92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1.92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1.92</v>
      </c>
      <c r="F22" s="118"/>
      <c r="G22" s="116">
        <f t="shared" si="1"/>
        <v>0.33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1.92</v>
      </c>
      <c r="F23" s="118"/>
      <c r="G23" s="116">
        <f t="shared" si="1"/>
        <v>0.1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6</v>
      </c>
      <c r="C24" s="115">
        <v>0.05</v>
      </c>
      <c r="D24" s="116">
        <f t="shared" si="0"/>
        <v>0.3</v>
      </c>
      <c r="E24" s="117">
        <v>1.92</v>
      </c>
      <c r="F24" s="118"/>
      <c r="G24" s="116">
        <f t="shared" si="1"/>
        <v>0.57999999999999996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1.92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1.92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22.42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1.92</v>
      </c>
      <c r="F33" s="118"/>
      <c r="G33" s="118">
        <f t="shared" ref="G33:G38" si="4">IFERROR(TRUNC(ROUND(D33*E33,2),2),0)</f>
        <v>10.56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1.92</v>
      </c>
      <c r="F34" s="118"/>
      <c r="G34" s="118">
        <f t="shared" si="4"/>
        <v>9.6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1.92</v>
      </c>
      <c r="F35" s="118"/>
      <c r="G35" s="118">
        <f t="shared" si="4"/>
        <v>8.64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1.92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1.92</v>
      </c>
      <c r="F37" s="118"/>
      <c r="G37" s="118">
        <f t="shared" si="4"/>
        <v>12.48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41.28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186</v>
      </c>
      <c r="B44" s="160"/>
      <c r="C44" s="161" t="s">
        <v>23</v>
      </c>
      <c r="D44" s="162">
        <v>1</v>
      </c>
      <c r="E44" s="163">
        <v>500</v>
      </c>
      <c r="F44" s="164"/>
      <c r="G44" s="125">
        <f>IFERROR(TRUNC(ROUND(D44*E44,2),2),0)</f>
        <v>500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568.70000000000005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17.059999999999999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0.63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586.39</v>
      </c>
      <c r="U75" t="s">
        <v>182</v>
      </c>
      <c r="V75">
        <f>+TRUNC(ROUND(G29+G40+G71+G73+G74,2),2)</f>
        <v>86.39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500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29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3.48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3.48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3.48</v>
      </c>
      <c r="F14" s="118"/>
      <c r="G14" s="116">
        <f t="shared" si="1"/>
        <v>34.799999999999997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3.48</v>
      </c>
      <c r="F15" s="118"/>
      <c r="G15" s="116">
        <f t="shared" si="1"/>
        <v>3.48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3.48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3.48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3.48</v>
      </c>
      <c r="F18" s="118"/>
      <c r="G18" s="116">
        <f t="shared" si="1"/>
        <v>0.52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3.48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3.48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3.48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3.48</v>
      </c>
      <c r="F22" s="118"/>
      <c r="G22" s="116">
        <f t="shared" si="1"/>
        <v>0.59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3.48</v>
      </c>
      <c r="F23" s="118"/>
      <c r="G23" s="116">
        <f t="shared" si="1"/>
        <v>0.17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6</v>
      </c>
      <c r="C24" s="115">
        <v>0.05</v>
      </c>
      <c r="D24" s="116">
        <f t="shared" si="0"/>
        <v>0.3</v>
      </c>
      <c r="E24" s="117">
        <v>3.48</v>
      </c>
      <c r="F24" s="118"/>
      <c r="G24" s="116">
        <f t="shared" si="1"/>
        <v>1.04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3.48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3.48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40.6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3.48</v>
      </c>
      <c r="F33" s="118"/>
      <c r="G33" s="118">
        <f t="shared" ref="G33:G38" si="4">IFERROR(TRUNC(ROUND(D33*E33,2),2),0)</f>
        <v>19.14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3.48</v>
      </c>
      <c r="F34" s="118"/>
      <c r="G34" s="118">
        <f t="shared" si="4"/>
        <v>17.399999999999999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3.48</v>
      </c>
      <c r="F35" s="118"/>
      <c r="G35" s="118">
        <f t="shared" si="4"/>
        <v>31.32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3.48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3.48</v>
      </c>
      <c r="F37" s="118"/>
      <c r="G37" s="118">
        <f t="shared" si="4"/>
        <v>22.62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90.48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186</v>
      </c>
      <c r="B44" s="160"/>
      <c r="C44" s="161" t="s">
        <v>23</v>
      </c>
      <c r="D44" s="162">
        <v>1</v>
      </c>
      <c r="E44" s="163">
        <v>500</v>
      </c>
      <c r="F44" s="164"/>
      <c r="G44" s="125">
        <f>IFERROR(TRUNC(ROUND(D44*E44,2),2),0)</f>
        <v>500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636.08000000000004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19.079999999999998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0.7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655.86</v>
      </c>
      <c r="U75" t="s">
        <v>182</v>
      </c>
      <c r="V75">
        <f>+TRUNC(ROUND(G29+G40+G71+G73+G74,2),2)</f>
        <v>155.86000000000001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500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30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1.76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1.76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1.76</v>
      </c>
      <c r="F14" s="118"/>
      <c r="G14" s="116">
        <f t="shared" si="1"/>
        <v>17.600000000000001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1.76</v>
      </c>
      <c r="F15" s="118"/>
      <c r="G15" s="116">
        <f t="shared" si="1"/>
        <v>1.76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1.76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1.76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1.76</v>
      </c>
      <c r="F18" s="118"/>
      <c r="G18" s="116">
        <f t="shared" si="1"/>
        <v>0.26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1.76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1.76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1.76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1.76</v>
      </c>
      <c r="F22" s="118"/>
      <c r="G22" s="116">
        <f t="shared" si="1"/>
        <v>0.3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1.76</v>
      </c>
      <c r="F23" s="118"/>
      <c r="G23" s="116">
        <f t="shared" si="1"/>
        <v>0.09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6</v>
      </c>
      <c r="C24" s="115">
        <v>0.05</v>
      </c>
      <c r="D24" s="116">
        <f t="shared" si="0"/>
        <v>0.3</v>
      </c>
      <c r="E24" s="117">
        <v>1.76</v>
      </c>
      <c r="F24" s="118"/>
      <c r="G24" s="116">
        <f t="shared" si="1"/>
        <v>0.53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1.76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1.76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20.54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1.76</v>
      </c>
      <c r="F33" s="118"/>
      <c r="G33" s="118">
        <f t="shared" ref="G33:G38" si="4">IFERROR(TRUNC(ROUND(D33*E33,2),2),0)</f>
        <v>9.68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1.76</v>
      </c>
      <c r="F34" s="118"/>
      <c r="G34" s="118">
        <f t="shared" si="4"/>
        <v>8.8000000000000007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1.76</v>
      </c>
      <c r="F35" s="118"/>
      <c r="G35" s="118">
        <f t="shared" si="4"/>
        <v>7.92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1.76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1.76</v>
      </c>
      <c r="F37" s="118"/>
      <c r="G37" s="118">
        <f t="shared" si="4"/>
        <v>11.44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37.840000000000003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187</v>
      </c>
      <c r="B44" s="160"/>
      <c r="C44" s="161" t="s">
        <v>23</v>
      </c>
      <c r="D44" s="162">
        <v>1</v>
      </c>
      <c r="E44" s="163">
        <v>400</v>
      </c>
      <c r="F44" s="164"/>
      <c r="G44" s="125">
        <f>IFERROR(TRUNC(ROUND(D44*E44,2),2),0)</f>
        <v>400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462.38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13.87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0.51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476.76</v>
      </c>
      <c r="U75" t="s">
        <v>182</v>
      </c>
      <c r="V75">
        <f>+TRUNC(ROUND(G29+G40+G71+G73+G74,2),2)</f>
        <v>76.760000000000005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400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32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3.3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3.3</v>
      </c>
      <c r="F14" s="118"/>
      <c r="G14" s="116">
        <f t="shared" si="1"/>
        <v>33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3.3</v>
      </c>
      <c r="F15" s="118"/>
      <c r="G15" s="116">
        <f t="shared" si="1"/>
        <v>3.3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3.3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3.3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3.3</v>
      </c>
      <c r="F18" s="118"/>
      <c r="G18" s="116">
        <f t="shared" si="1"/>
        <v>0.5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3.3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3.3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3.3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3.3</v>
      </c>
      <c r="F22" s="118"/>
      <c r="G22" s="116">
        <f t="shared" si="1"/>
        <v>0.56000000000000005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3.3</v>
      </c>
      <c r="F23" s="118"/>
      <c r="G23" s="116">
        <f t="shared" si="1"/>
        <v>0.17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6</v>
      </c>
      <c r="C24" s="115">
        <v>0.05</v>
      </c>
      <c r="D24" s="116">
        <f t="shared" si="0"/>
        <v>0.3</v>
      </c>
      <c r="E24" s="117">
        <v>3.3</v>
      </c>
      <c r="F24" s="118"/>
      <c r="G24" s="116">
        <f t="shared" si="1"/>
        <v>0.99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3.3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3.3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38.520000000000003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3.3</v>
      </c>
      <c r="F33" s="118"/>
      <c r="G33" s="118">
        <f t="shared" ref="G33:G38" si="4">IFERROR(TRUNC(ROUND(D33*E33,2),2),0)</f>
        <v>18.149999999999999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3.3</v>
      </c>
      <c r="F34" s="118"/>
      <c r="G34" s="118">
        <f t="shared" si="4"/>
        <v>16.5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3.3</v>
      </c>
      <c r="F35" s="118"/>
      <c r="G35" s="118">
        <f t="shared" si="4"/>
        <v>29.7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3.3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3.3</v>
      </c>
      <c r="F37" s="118"/>
      <c r="G37" s="118">
        <f t="shared" si="4"/>
        <v>21.45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85.8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187</v>
      </c>
      <c r="B44" s="160"/>
      <c r="C44" s="161" t="s">
        <v>23</v>
      </c>
      <c r="D44" s="162">
        <v>1</v>
      </c>
      <c r="E44" s="163">
        <v>400</v>
      </c>
      <c r="F44" s="164"/>
      <c r="G44" s="125">
        <f>IFERROR(TRUNC(ROUND(D44*E44,2),2),0)</f>
        <v>400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528.32000000000005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15.85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0.57999999999999996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544.75</v>
      </c>
      <c r="U75" t="s">
        <v>182</v>
      </c>
      <c r="V75">
        <f>+TRUNC(ROUND(G29+G40+G71+G73+G74,2),2)</f>
        <v>144.75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400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33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3.2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3.2</v>
      </c>
      <c r="F14" s="118"/>
      <c r="G14" s="116">
        <f t="shared" si="1"/>
        <v>32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3.2</v>
      </c>
      <c r="F15" s="118"/>
      <c r="G15" s="116">
        <f t="shared" si="1"/>
        <v>3.2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3.2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3.2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3.2</v>
      </c>
      <c r="F18" s="118"/>
      <c r="G18" s="116">
        <f t="shared" si="1"/>
        <v>0.48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3.2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3.2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3.2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3.2</v>
      </c>
      <c r="F22" s="118"/>
      <c r="G22" s="116">
        <f t="shared" si="1"/>
        <v>0.54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3.2</v>
      </c>
      <c r="F23" s="118"/>
      <c r="G23" s="116">
        <f t="shared" si="1"/>
        <v>0.16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8</v>
      </c>
      <c r="C24" s="115">
        <v>0.05</v>
      </c>
      <c r="D24" s="116">
        <f t="shared" si="0"/>
        <v>0.4</v>
      </c>
      <c r="E24" s="117">
        <v>3.2</v>
      </c>
      <c r="F24" s="118"/>
      <c r="G24" s="116">
        <f t="shared" si="1"/>
        <v>1.28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3.2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3.2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37.659999999999997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3.2</v>
      </c>
      <c r="F33" s="118"/>
      <c r="G33" s="118">
        <f t="shared" ref="G33:G38" si="4">IFERROR(TRUNC(ROUND(D33*E33,2),2),0)</f>
        <v>17.600000000000001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3.2</v>
      </c>
      <c r="F34" s="118"/>
      <c r="G34" s="118">
        <f t="shared" si="4"/>
        <v>32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3.2</v>
      </c>
      <c r="F35" s="118"/>
      <c r="G35" s="118">
        <f t="shared" si="4"/>
        <v>28.8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3.2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3.2</v>
      </c>
      <c r="F37" s="118"/>
      <c r="G37" s="118">
        <f t="shared" si="4"/>
        <v>20.8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99.2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188</v>
      </c>
      <c r="B44" s="160"/>
      <c r="C44" s="161" t="s">
        <v>23</v>
      </c>
      <c r="D44" s="162">
        <v>1</v>
      </c>
      <c r="E44" s="163">
        <v>261.27</v>
      </c>
      <c r="F44" s="164"/>
      <c r="G44" s="125">
        <f>IFERROR(TRUNC(ROUND(D44*E44,2),2),0)</f>
        <v>261.27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261.27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10</v>
      </c>
      <c r="F69" s="118"/>
      <c r="G69" s="125">
        <f>IFERROR(TRUNC(ROUND(D69*E69,2),2),0)</f>
        <v>10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10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408.13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12.24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0.45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420.82</v>
      </c>
      <c r="U75" t="s">
        <v>182</v>
      </c>
      <c r="V75">
        <f>+TRUNC(ROUND(G29+G40+G71+G73+G74,2),2)</f>
        <v>159.55000000000001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261.27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36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2.2999999999999998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2.2999999999999998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0.5</v>
      </c>
      <c r="C14" s="115">
        <v>20</v>
      </c>
      <c r="D14" s="116">
        <f t="shared" si="0"/>
        <v>10</v>
      </c>
      <c r="E14" s="117">
        <v>2.2999999999999998</v>
      </c>
      <c r="F14" s="118"/>
      <c r="G14" s="116">
        <f t="shared" si="1"/>
        <v>23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2.2999999999999998</v>
      </c>
      <c r="F15" s="118"/>
      <c r="G15" s="116">
        <f t="shared" si="1"/>
        <v>2.2999999999999998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2.2999999999999998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2.2999999999999998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2.2999999999999998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2.2999999999999998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2.2999999999999998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2.2999999999999998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2.2999999999999998</v>
      </c>
      <c r="F22" s="118"/>
      <c r="G22" s="116">
        <f t="shared" si="1"/>
        <v>0.39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2.2999999999999998</v>
      </c>
      <c r="F23" s="118"/>
      <c r="G23" s="116">
        <f t="shared" si="1"/>
        <v>0.12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8</v>
      </c>
      <c r="C24" s="115">
        <v>0.05</v>
      </c>
      <c r="D24" s="116">
        <f t="shared" si="0"/>
        <v>0.4</v>
      </c>
      <c r="E24" s="117">
        <v>2.2999999999999998</v>
      </c>
      <c r="F24" s="118"/>
      <c r="G24" s="116">
        <f t="shared" si="1"/>
        <v>0.92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2.2999999999999998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2.2999999999999998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26.73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2.2999999999999998</v>
      </c>
      <c r="F33" s="118"/>
      <c r="G33" s="118">
        <f t="shared" ref="G33:G38" si="4">IFERROR(TRUNC(ROUND(D33*E33,2),2),0)</f>
        <v>12.65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2.2999999999999998</v>
      </c>
      <c r="F34" s="118"/>
      <c r="G34" s="118">
        <f t="shared" si="4"/>
        <v>23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2.2999999999999998</v>
      </c>
      <c r="F35" s="118"/>
      <c r="G35" s="118">
        <f t="shared" si="4"/>
        <v>20.7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2.2999999999999998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2.2999999999999998</v>
      </c>
      <c r="F37" s="118"/>
      <c r="G37" s="118">
        <f t="shared" si="4"/>
        <v>14.95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71.3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189</v>
      </c>
      <c r="B44" s="160"/>
      <c r="C44" s="161" t="s">
        <v>23</v>
      </c>
      <c r="D44" s="162">
        <v>1</v>
      </c>
      <c r="E44" s="163">
        <v>193.46</v>
      </c>
      <c r="F44" s="164"/>
      <c r="G44" s="125">
        <f>IFERROR(TRUNC(ROUND(D44*E44,2),2),0)</f>
        <v>193.46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193.46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9</v>
      </c>
      <c r="F69" s="118"/>
      <c r="G69" s="125">
        <f>IFERROR(TRUNC(ROUND(D69*E69,2),2),0)</f>
        <v>9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9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300.49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9.01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0.33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309.83</v>
      </c>
      <c r="U75" t="s">
        <v>182</v>
      </c>
      <c r="V75">
        <f>+TRUNC(ROUND(G29+G40+G71+G73+G74,2),2)</f>
        <v>116.37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193.46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38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2.6</v>
      </c>
      <c r="F12" s="118"/>
      <c r="G12" s="116">
        <f>IFERROR(TRUNC(ROUND(D12*E12,2),2),0)</f>
        <v>2.21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2.6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2.6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2.6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2.6</v>
      </c>
      <c r="F16" s="118"/>
      <c r="G16" s="116">
        <f t="shared" si="1"/>
        <v>0.65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2.6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2.6</v>
      </c>
      <c r="F18" s="118"/>
      <c r="G18" s="116">
        <f t="shared" si="1"/>
        <v>0.59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2.6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2.6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2.6</v>
      </c>
      <c r="F21" s="118"/>
      <c r="G21" s="116">
        <f t="shared" si="1"/>
        <v>0.52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2.6</v>
      </c>
      <c r="F22" s="118"/>
      <c r="G22" s="116">
        <f t="shared" si="1"/>
        <v>0.44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2.6</v>
      </c>
      <c r="F23" s="118"/>
      <c r="G23" s="116">
        <f t="shared" si="1"/>
        <v>0.13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2.6</v>
      </c>
      <c r="F24" s="118"/>
      <c r="G24" s="116">
        <f t="shared" si="1"/>
        <v>0.65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2.6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2.6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5.19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2.6</v>
      </c>
      <c r="F33" s="118"/>
      <c r="G33" s="118">
        <f t="shared" ref="G33:G38" si="4">IFERROR(TRUNC(ROUND(D33*E33,2),2),0)</f>
        <v>14.3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2.6</v>
      </c>
      <c r="F34" s="118"/>
      <c r="G34" s="118">
        <f t="shared" si="4"/>
        <v>13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2.6</v>
      </c>
      <c r="F35" s="118"/>
      <c r="G35" s="118">
        <f t="shared" si="4"/>
        <v>11.7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2.6</v>
      </c>
      <c r="F37" s="118"/>
      <c r="G37" s="118">
        <f t="shared" si="4"/>
        <v>16.899999999999999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55.9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4</v>
      </c>
      <c r="E45" s="168">
        <v>3.23</v>
      </c>
      <c r="F45" s="120"/>
      <c r="G45" s="125">
        <f t="shared" ref="G45:G63" si="5">IFERROR(TRUNC(ROUND(D45*E45,2),2),0)</f>
        <v>12.92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194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195</v>
      </c>
      <c r="B48" s="167"/>
      <c r="C48" s="161" t="s">
        <v>68</v>
      </c>
      <c r="D48" s="162">
        <v>25</v>
      </c>
      <c r="E48" s="171">
        <v>2.35</v>
      </c>
      <c r="F48" s="118"/>
      <c r="G48" s="125">
        <f t="shared" si="5"/>
        <v>58.75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196</v>
      </c>
      <c r="B49" s="167"/>
      <c r="C49" s="161" t="s">
        <v>191</v>
      </c>
      <c r="D49" s="162">
        <v>2</v>
      </c>
      <c r="E49" s="171">
        <v>2.35</v>
      </c>
      <c r="F49" s="118"/>
      <c r="G49" s="125">
        <f t="shared" si="5"/>
        <v>4.7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104.34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15.21</v>
      </c>
      <c r="F69" s="118"/>
      <c r="G69" s="125">
        <f>IFERROR(TRUNC(ROUND(D69*E69,2),2),0)</f>
        <v>15.21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15.21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180.64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5.42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186.26</v>
      </c>
      <c r="U75" t="s">
        <v>182</v>
      </c>
      <c r="V75">
        <f>+TRUNC(ROUND(G29+G40+G71+G73+G74,2),2)</f>
        <v>81.92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104.34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40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3</v>
      </c>
      <c r="F12" s="118"/>
      <c r="G12" s="116">
        <f>IFERROR(TRUNC(ROUND(D12*E12,2),2),0)</f>
        <v>2.5499999999999998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3</v>
      </c>
      <c r="F16" s="118"/>
      <c r="G16" s="116">
        <f t="shared" si="1"/>
        <v>0.75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3</v>
      </c>
      <c r="F18" s="118"/>
      <c r="G18" s="116">
        <f t="shared" si="1"/>
        <v>0.68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3</v>
      </c>
      <c r="F21" s="118"/>
      <c r="G21" s="116">
        <f t="shared" si="1"/>
        <v>0.6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3</v>
      </c>
      <c r="F22" s="118"/>
      <c r="G22" s="116">
        <f t="shared" si="1"/>
        <v>0.51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3</v>
      </c>
      <c r="F23" s="118"/>
      <c r="G23" s="116">
        <f t="shared" si="1"/>
        <v>0.15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3</v>
      </c>
      <c r="F24" s="118"/>
      <c r="G24" s="116">
        <f t="shared" si="1"/>
        <v>0.75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5.99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3</v>
      </c>
      <c r="F33" s="118"/>
      <c r="G33" s="118">
        <f t="shared" ref="G33:G38" si="4">IFERROR(TRUNC(ROUND(D33*E33,2),2),0)</f>
        <v>16.5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3</v>
      </c>
      <c r="F34" s="118"/>
      <c r="G34" s="118">
        <f t="shared" si="4"/>
        <v>15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3</v>
      </c>
      <c r="F35" s="118"/>
      <c r="G35" s="118">
        <f t="shared" si="4"/>
        <v>13.5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3</v>
      </c>
      <c r="F37" s="118"/>
      <c r="G37" s="118">
        <f t="shared" si="4"/>
        <v>19.5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64.5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4</v>
      </c>
      <c r="E45" s="168">
        <v>3.23</v>
      </c>
      <c r="F45" s="120"/>
      <c r="G45" s="125">
        <f t="shared" ref="G45:G63" si="5">IFERROR(TRUNC(ROUND(D45*E45,2),2),0)</f>
        <v>12.92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194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195</v>
      </c>
      <c r="B48" s="167"/>
      <c r="C48" s="161" t="s">
        <v>68</v>
      </c>
      <c r="D48" s="162">
        <v>25</v>
      </c>
      <c r="E48" s="171">
        <v>2.35</v>
      </c>
      <c r="F48" s="118"/>
      <c r="G48" s="125">
        <f t="shared" si="5"/>
        <v>58.75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196</v>
      </c>
      <c r="B49" s="167"/>
      <c r="C49" s="161" t="s">
        <v>191</v>
      </c>
      <c r="D49" s="162">
        <v>2</v>
      </c>
      <c r="E49" s="171">
        <v>2.35</v>
      </c>
      <c r="F49" s="118"/>
      <c r="G49" s="125">
        <f t="shared" si="5"/>
        <v>4.7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104.34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26.74</v>
      </c>
      <c r="F69" s="118"/>
      <c r="G69" s="125">
        <f>IFERROR(TRUNC(ROUND(D69*E69,2),2),0)</f>
        <v>26.74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26.74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201.57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6.05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0.22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207.84</v>
      </c>
      <c r="U75" t="s">
        <v>182</v>
      </c>
      <c r="V75">
        <f>+TRUNC(ROUND(G29+G40+G71+G73+G74,2),2)</f>
        <v>103.5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104.34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2.15</v>
      </c>
      <c r="F12" s="118"/>
      <c r="G12" s="116">
        <f>IFERROR(TRUNC(ROUND(D12*E12,2),2),0)</f>
        <v>1.83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2.15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2.15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2.15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2.15</v>
      </c>
      <c r="F16" s="118"/>
      <c r="G16" s="116">
        <f t="shared" si="1"/>
        <v>0.54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2.15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2.15</v>
      </c>
      <c r="F18" s="118"/>
      <c r="G18" s="116">
        <f t="shared" si="1"/>
        <v>0.48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2.15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2.15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2.15</v>
      </c>
      <c r="F21" s="118"/>
      <c r="G21" s="116">
        <f t="shared" si="1"/>
        <v>0.43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2.15</v>
      </c>
      <c r="F22" s="118"/>
      <c r="G22" s="116">
        <f t="shared" si="1"/>
        <v>0.37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2.15</v>
      </c>
      <c r="F23" s="118"/>
      <c r="G23" s="116">
        <f t="shared" si="1"/>
        <v>0.11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2.15</v>
      </c>
      <c r="F24" s="118"/>
      <c r="G24" s="116">
        <f t="shared" si="1"/>
        <v>0.54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2.15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2.15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4.3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2.15</v>
      </c>
      <c r="F33" s="118"/>
      <c r="G33" s="118">
        <f t="shared" ref="G33:G38" si="4">IFERROR(TRUNC(ROUND(D33*E33,2),2),0)</f>
        <v>11.83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2.15</v>
      </c>
      <c r="F34" s="118"/>
      <c r="G34" s="118">
        <f t="shared" si="4"/>
        <v>10.75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2.15</v>
      </c>
      <c r="F35" s="118"/>
      <c r="G35" s="118">
        <f t="shared" si="4"/>
        <v>9.68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2.15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2.15</v>
      </c>
      <c r="F37" s="118"/>
      <c r="G37" s="118">
        <f t="shared" si="4"/>
        <v>13.98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46.24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3</v>
      </c>
      <c r="E45" s="168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194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195</v>
      </c>
      <c r="B48" s="167"/>
      <c r="C48" s="161" t="s">
        <v>68</v>
      </c>
      <c r="D48" s="162">
        <v>14</v>
      </c>
      <c r="E48" s="171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196</v>
      </c>
      <c r="B49" s="167"/>
      <c r="C49" s="161" t="s">
        <v>191</v>
      </c>
      <c r="D49" s="162">
        <v>1</v>
      </c>
      <c r="E49" s="171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 t="s">
        <v>35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 t="s">
        <v>35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 t="s">
        <v>35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72.91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12.35</v>
      </c>
      <c r="F69" s="118"/>
      <c r="G69" s="125">
        <f>IFERROR(TRUNC(ROUND(D69*E69,2),2),0)</f>
        <v>12.35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12.35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135.80000000000001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4.07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140.02000000000001</v>
      </c>
      <c r="U75" t="s">
        <v>182</v>
      </c>
      <c r="V75">
        <f>+TRUNC(ROUND(G29+G40+G71+G73+G74,2),2)</f>
        <v>67.11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72.91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43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2.9</v>
      </c>
      <c r="F12" s="118"/>
      <c r="G12" s="116">
        <f>IFERROR(TRUNC(ROUND(D12*E12,2),2),0)</f>
        <v>2.4700000000000002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2.9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2.9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2.9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2.9</v>
      </c>
      <c r="F16" s="118"/>
      <c r="G16" s="116">
        <f t="shared" si="1"/>
        <v>0.73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2.9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2.9</v>
      </c>
      <c r="F18" s="118"/>
      <c r="G18" s="116">
        <f t="shared" si="1"/>
        <v>0.65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2.9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2.9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2.9</v>
      </c>
      <c r="F21" s="118"/>
      <c r="G21" s="116">
        <f t="shared" si="1"/>
        <v>0.57999999999999996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2.9</v>
      </c>
      <c r="F22" s="118"/>
      <c r="G22" s="116">
        <f t="shared" si="1"/>
        <v>0.49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2.9</v>
      </c>
      <c r="F23" s="118"/>
      <c r="G23" s="116">
        <f t="shared" si="1"/>
        <v>0.15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2.9</v>
      </c>
      <c r="F24" s="118"/>
      <c r="G24" s="116">
        <f t="shared" si="1"/>
        <v>0.73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2.9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2.9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5.8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2.9</v>
      </c>
      <c r="F33" s="118"/>
      <c r="G33" s="118">
        <f t="shared" ref="G33:G38" si="4">IFERROR(TRUNC(ROUND(D33*E33,2),2),0)</f>
        <v>15.95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2.9</v>
      </c>
      <c r="F34" s="118"/>
      <c r="G34" s="118">
        <f t="shared" si="4"/>
        <v>14.5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2.9</v>
      </c>
      <c r="F35" s="118"/>
      <c r="G35" s="118">
        <f t="shared" si="4"/>
        <v>13.05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2.9</v>
      </c>
      <c r="F37" s="118"/>
      <c r="G37" s="118">
        <f t="shared" si="4"/>
        <v>18.850000000000001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62.35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3</v>
      </c>
      <c r="E45" s="168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194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195</v>
      </c>
      <c r="B48" s="167"/>
      <c r="C48" s="161" t="s">
        <v>68</v>
      </c>
      <c r="D48" s="162">
        <v>14</v>
      </c>
      <c r="E48" s="171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196</v>
      </c>
      <c r="B49" s="167"/>
      <c r="C49" s="161" t="s">
        <v>191</v>
      </c>
      <c r="D49" s="162">
        <v>1</v>
      </c>
      <c r="E49" s="171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72.91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12.35</v>
      </c>
      <c r="F69" s="118"/>
      <c r="G69" s="125">
        <f>IFERROR(TRUNC(ROUND(D69*E69,2),2),0)</f>
        <v>12.35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12.35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153.41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4.5999999999999996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0.17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158.18</v>
      </c>
      <c r="U75" t="s">
        <v>182</v>
      </c>
      <c r="V75">
        <f>+TRUNC(ROUND(G29+G40+G71+G73+G74,2),2)</f>
        <v>85.27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72.91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44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2.29</v>
      </c>
      <c r="F12" s="118"/>
      <c r="G12" s="116">
        <f>IFERROR(TRUNC(ROUND(D12*E12,2),2),0)</f>
        <v>1.95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2.29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2.29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2.29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2.29</v>
      </c>
      <c r="F16" s="118"/>
      <c r="G16" s="116">
        <f t="shared" si="1"/>
        <v>0.56999999999999995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2.29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2.29</v>
      </c>
      <c r="F18" s="118"/>
      <c r="G18" s="116">
        <f t="shared" si="1"/>
        <v>0.52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2.29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2.29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2.29</v>
      </c>
      <c r="F21" s="118"/>
      <c r="G21" s="116">
        <f t="shared" si="1"/>
        <v>0.46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2.29</v>
      </c>
      <c r="F22" s="118"/>
      <c r="G22" s="116">
        <f t="shared" si="1"/>
        <v>0.39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2.29</v>
      </c>
      <c r="F23" s="118"/>
      <c r="G23" s="116">
        <f t="shared" si="1"/>
        <v>0.11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2.29</v>
      </c>
      <c r="F24" s="118"/>
      <c r="G24" s="116">
        <f t="shared" si="1"/>
        <v>0.56999999999999995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2.29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2.29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4.57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2.29</v>
      </c>
      <c r="F33" s="118"/>
      <c r="G33" s="118">
        <f t="shared" ref="G33:G38" si="4">IFERROR(TRUNC(ROUND(D33*E33,2),2),0)</f>
        <v>12.6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2.29</v>
      </c>
      <c r="F34" s="118"/>
      <c r="G34" s="118">
        <f t="shared" si="4"/>
        <v>11.45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2.29</v>
      </c>
      <c r="F35" s="118"/>
      <c r="G35" s="118">
        <f t="shared" si="4"/>
        <v>10.31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2.29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2.29</v>
      </c>
      <c r="F37" s="118"/>
      <c r="G37" s="118">
        <f t="shared" si="4"/>
        <v>14.89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49.25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1</v>
      </c>
      <c r="E45" s="168">
        <v>3.23</v>
      </c>
      <c r="F45" s="120"/>
      <c r="G45" s="125">
        <f t="shared" ref="G45:G63" si="5">IFERROR(TRUNC(ROUND(D45*E45,2),2),0)</f>
        <v>3.23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195</v>
      </c>
      <c r="B47" s="167"/>
      <c r="C47" s="161" t="s">
        <v>68</v>
      </c>
      <c r="D47" s="162">
        <v>11</v>
      </c>
      <c r="E47" s="171">
        <v>2.35</v>
      </c>
      <c r="F47" s="118"/>
      <c r="G47" s="125">
        <f t="shared" si="5"/>
        <v>25.85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196</v>
      </c>
      <c r="B48" s="167"/>
      <c r="C48" s="161" t="s">
        <v>191</v>
      </c>
      <c r="D48" s="162">
        <v>1</v>
      </c>
      <c r="E48" s="171">
        <v>2.35</v>
      </c>
      <c r="F48" s="118"/>
      <c r="G48" s="125">
        <f t="shared" si="5"/>
        <v>2.35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54.9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10.83</v>
      </c>
      <c r="F69" s="118"/>
      <c r="G69" s="125">
        <f>IFERROR(TRUNC(ROUND(D69*E69,2),2),0)</f>
        <v>10.83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10.83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119.55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3.59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123.27</v>
      </c>
      <c r="U75" t="s">
        <v>182</v>
      </c>
      <c r="V75">
        <f>+TRUNC(ROUND(G29+G40+G71+G73+G74,2),2)</f>
        <v>68.37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54.9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46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2.98</v>
      </c>
      <c r="F12" s="118"/>
      <c r="G12" s="116">
        <f>IFERROR(TRUNC(ROUND(D12*E12,2),2),0)</f>
        <v>2.5299999999999998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2.98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2.98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2.98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2.98</v>
      </c>
      <c r="F16" s="118"/>
      <c r="G16" s="116">
        <f t="shared" si="1"/>
        <v>0.75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2.98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2.98</v>
      </c>
      <c r="F18" s="118"/>
      <c r="G18" s="116">
        <f t="shared" si="1"/>
        <v>0.67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2.98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2.98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2.98</v>
      </c>
      <c r="F21" s="118"/>
      <c r="G21" s="116">
        <f t="shared" si="1"/>
        <v>0.6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2.98</v>
      </c>
      <c r="F22" s="118"/>
      <c r="G22" s="116">
        <f t="shared" si="1"/>
        <v>0.51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2.98</v>
      </c>
      <c r="F23" s="118"/>
      <c r="G23" s="116">
        <f t="shared" si="1"/>
        <v>0.15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2.98</v>
      </c>
      <c r="F24" s="118"/>
      <c r="G24" s="116">
        <f t="shared" si="1"/>
        <v>0.75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2.98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2.98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5.96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2.98</v>
      </c>
      <c r="F33" s="118"/>
      <c r="G33" s="118">
        <f t="shared" ref="G33:G38" si="4">IFERROR(TRUNC(ROUND(D33*E33,2),2),0)</f>
        <v>16.39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2.98</v>
      </c>
      <c r="F34" s="118"/>
      <c r="G34" s="118">
        <f t="shared" si="4"/>
        <v>14.9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2.98</v>
      </c>
      <c r="F35" s="118"/>
      <c r="G35" s="118">
        <f t="shared" si="4"/>
        <v>13.41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2.98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2.98</v>
      </c>
      <c r="F37" s="118"/>
      <c r="G37" s="118">
        <f t="shared" si="4"/>
        <v>19.37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64.069999999999993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191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192</v>
      </c>
      <c r="B45" s="167"/>
      <c r="C45" s="161" t="s">
        <v>23</v>
      </c>
      <c r="D45" s="162">
        <v>1</v>
      </c>
      <c r="E45" s="168">
        <v>3.23</v>
      </c>
      <c r="F45" s="120"/>
      <c r="G45" s="125">
        <f t="shared" ref="G45:G63" si="5">IFERROR(TRUNC(ROUND(D45*E45,2),2),0)</f>
        <v>3.23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193</v>
      </c>
      <c r="B46" s="167"/>
      <c r="C46" s="169" t="s">
        <v>23</v>
      </c>
      <c r="D46" s="170">
        <v>1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195</v>
      </c>
      <c r="B47" s="167"/>
      <c r="C47" s="161" t="s">
        <v>68</v>
      </c>
      <c r="D47" s="162">
        <v>11</v>
      </c>
      <c r="E47" s="171">
        <v>2.35</v>
      </c>
      <c r="F47" s="118"/>
      <c r="G47" s="125">
        <f t="shared" si="5"/>
        <v>25.85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196</v>
      </c>
      <c r="B48" s="167"/>
      <c r="C48" s="161" t="s">
        <v>191</v>
      </c>
      <c r="D48" s="162">
        <v>1</v>
      </c>
      <c r="E48" s="171">
        <v>2.35</v>
      </c>
      <c r="F48" s="118"/>
      <c r="G48" s="125">
        <f t="shared" si="5"/>
        <v>2.35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48.53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22.35</v>
      </c>
      <c r="F69" s="118"/>
      <c r="G69" s="125">
        <f>IFERROR(TRUNC(ROUND(D69*E69,2),2),0)</f>
        <v>22.35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22.35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140.91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4.2300000000000004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0.16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145.30000000000001</v>
      </c>
      <c r="U75" t="s">
        <v>182</v>
      </c>
      <c r="V75">
        <f>+TRUNC(ROUND(G29+G40+G71+G73+G74,2),2)</f>
        <v>96.77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48.53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47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0.19</v>
      </c>
      <c r="F12" s="118"/>
      <c r="G12" s="116">
        <f>IFERROR(TRUNC(ROUND(D12*E12,2),2),0)</f>
        <v>0.16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0.19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0.19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0.19</v>
      </c>
      <c r="F15" s="118"/>
      <c r="G15" s="116">
        <f t="shared" si="1"/>
        <v>0.19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0.19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0.19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0.19</v>
      </c>
      <c r="F18" s="118"/>
      <c r="G18" s="116">
        <f t="shared" si="1"/>
        <v>0.06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0.19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0.19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0.19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2</v>
      </c>
      <c r="C22" s="115">
        <v>0.17</v>
      </c>
      <c r="D22" s="116">
        <f t="shared" si="0"/>
        <v>0.34</v>
      </c>
      <c r="E22" s="117">
        <v>0.19</v>
      </c>
      <c r="F22" s="118"/>
      <c r="G22" s="116">
        <f t="shared" si="1"/>
        <v>0.06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0.19</v>
      </c>
      <c r="F23" s="118"/>
      <c r="G23" s="116">
        <f t="shared" si="1"/>
        <v>0.02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4</v>
      </c>
      <c r="C24" s="115">
        <v>0.05</v>
      </c>
      <c r="D24" s="116">
        <f t="shared" si="0"/>
        <v>0.2</v>
      </c>
      <c r="E24" s="117">
        <v>0.19</v>
      </c>
      <c r="F24" s="118"/>
      <c r="G24" s="116">
        <f t="shared" si="1"/>
        <v>0.04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0.19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0.19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0.53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0.19</v>
      </c>
      <c r="F33" s="118"/>
      <c r="G33" s="118">
        <f t="shared" ref="G33:G38" si="4">IFERROR(TRUNC(ROUND(D33*E33,2),2),0)</f>
        <v>1.05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0.19</v>
      </c>
      <c r="F34" s="118"/>
      <c r="G34" s="118">
        <f t="shared" si="4"/>
        <v>1.9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0.19</v>
      </c>
      <c r="F35" s="118"/>
      <c r="G35" s="118">
        <f t="shared" si="4"/>
        <v>0.86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0.19</v>
      </c>
      <c r="F37" s="118"/>
      <c r="G37" s="118">
        <f t="shared" si="4"/>
        <v>1.24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5.05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197</v>
      </c>
      <c r="B44" s="160"/>
      <c r="C44" s="161" t="s">
        <v>23</v>
      </c>
      <c r="D44" s="162">
        <v>1</v>
      </c>
      <c r="E44" s="163">
        <v>1744</v>
      </c>
      <c r="F44" s="164"/>
      <c r="G44" s="125">
        <f>IFERROR(TRUNC(ROUND(D44*E44,2),2),0)</f>
        <v>1744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198</v>
      </c>
      <c r="B45" s="167"/>
      <c r="C45" s="161" t="s">
        <v>191</v>
      </c>
      <c r="D45" s="162">
        <v>2</v>
      </c>
      <c r="E45" s="168">
        <v>5</v>
      </c>
      <c r="F45" s="120"/>
      <c r="G45" s="125">
        <f t="shared" ref="G45:G63" si="5">IFERROR(TRUNC(ROUND(D45*E45,2),2),0)</f>
        <v>10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199</v>
      </c>
      <c r="B46" s="167"/>
      <c r="C46" s="169" t="s">
        <v>68</v>
      </c>
      <c r="D46" s="170">
        <v>12</v>
      </c>
      <c r="E46" s="171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200</v>
      </c>
      <c r="B47" s="167"/>
      <c r="C47" s="161" t="s">
        <v>23</v>
      </c>
      <c r="D47" s="162">
        <v>1</v>
      </c>
      <c r="E47" s="171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201</v>
      </c>
      <c r="B48" s="167"/>
      <c r="C48" s="161" t="s">
        <v>23</v>
      </c>
      <c r="D48" s="162">
        <v>3</v>
      </c>
      <c r="E48" s="171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202</v>
      </c>
      <c r="B49" s="167"/>
      <c r="C49" s="161" t="s">
        <v>23</v>
      </c>
      <c r="D49" s="162">
        <v>1</v>
      </c>
      <c r="E49" s="171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203</v>
      </c>
      <c r="B50" s="167"/>
      <c r="C50" s="161" t="s">
        <v>68</v>
      </c>
      <c r="D50" s="162">
        <v>3</v>
      </c>
      <c r="E50" s="171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 t="s">
        <v>35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 t="s">
        <v>35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 t="s">
        <v>35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1869.17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1879.75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56.39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2.0699999999999998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1938.21</v>
      </c>
      <c r="U75" t="s">
        <v>182</v>
      </c>
      <c r="V75">
        <f>+TRUNC(ROUND(G29+G40+G71+G73+G74,2),2)</f>
        <v>69.040000000000006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1869.17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49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0.2</v>
      </c>
      <c r="C12" s="115">
        <v>4.25</v>
      </c>
      <c r="D12" s="116">
        <f>IFERROR(ROUND(B12*C12,5),0)</f>
        <v>0.85</v>
      </c>
      <c r="E12" s="117">
        <v>0.3</v>
      </c>
      <c r="F12" s="118"/>
      <c r="G12" s="116">
        <f>IFERROR(TRUNC(ROUND(D12*E12,2),2),0)</f>
        <v>0.26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0.5</v>
      </c>
      <c r="C16" s="115">
        <v>0.5</v>
      </c>
      <c r="D16" s="116">
        <f t="shared" si="0"/>
        <v>0.25</v>
      </c>
      <c r="E16" s="117">
        <v>0.3</v>
      </c>
      <c r="F16" s="118"/>
      <c r="G16" s="116">
        <f t="shared" si="1"/>
        <v>0.08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1.5</v>
      </c>
      <c r="C18" s="115">
        <v>0.15</v>
      </c>
      <c r="D18" s="116">
        <f t="shared" si="0"/>
        <v>0.22500000000000001</v>
      </c>
      <c r="E18" s="117">
        <v>0.3</v>
      </c>
      <c r="F18" s="118"/>
      <c r="G18" s="116">
        <f t="shared" si="1"/>
        <v>7.0000000000000007E-2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0.3</v>
      </c>
      <c r="F21" s="118"/>
      <c r="G21" s="116">
        <f t="shared" si="1"/>
        <v>0.06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0.3</v>
      </c>
      <c r="F22" s="118"/>
      <c r="G22" s="116">
        <f t="shared" si="1"/>
        <v>0.05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0.3</v>
      </c>
      <c r="F23" s="118"/>
      <c r="G23" s="116">
        <f t="shared" si="1"/>
        <v>0.02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0.3</v>
      </c>
      <c r="F24" s="118"/>
      <c r="G24" s="116">
        <f t="shared" si="1"/>
        <v>0.08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0.62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0.3</v>
      </c>
      <c r="F33" s="118"/>
      <c r="G33" s="118">
        <f t="shared" ref="G33:G38" si="4">IFERROR(TRUNC(ROUND(D33*E33,2),2),0)</f>
        <v>1.65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0.3</v>
      </c>
      <c r="F34" s="118"/>
      <c r="G34" s="118">
        <f t="shared" si="4"/>
        <v>1.5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0.3</v>
      </c>
      <c r="F35" s="118"/>
      <c r="G35" s="118">
        <f t="shared" si="4"/>
        <v>1.35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0.3</v>
      </c>
      <c r="F37" s="118"/>
      <c r="G37" s="118">
        <f t="shared" si="4"/>
        <v>1.95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6.45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192</v>
      </c>
      <c r="B44" s="160"/>
      <c r="C44" s="161" t="s">
        <v>191</v>
      </c>
      <c r="D44" s="162">
        <v>1</v>
      </c>
      <c r="E44" s="163">
        <v>3.23</v>
      </c>
      <c r="F44" s="164"/>
      <c r="G44" s="125">
        <f>IFERROR(TRUNC(ROUND(D44*E44,2),2),0)</f>
        <v>3.23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195</v>
      </c>
      <c r="B45" s="167"/>
      <c r="C45" s="161" t="s">
        <v>23</v>
      </c>
      <c r="D45" s="162">
        <v>11</v>
      </c>
      <c r="E45" s="168">
        <v>2.35</v>
      </c>
      <c r="F45" s="120"/>
      <c r="G45" s="125">
        <f t="shared" ref="G45:G63" si="5">IFERROR(TRUNC(ROUND(D45*E45,2),2),0)</f>
        <v>25.85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196</v>
      </c>
      <c r="B46" s="167"/>
      <c r="C46" s="169" t="s">
        <v>23</v>
      </c>
      <c r="D46" s="170">
        <v>1</v>
      </c>
      <c r="E46" s="171">
        <v>2.35</v>
      </c>
      <c r="F46" s="118"/>
      <c r="G46" s="125">
        <f t="shared" si="5"/>
        <v>2.35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31.43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43.5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1.31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44.86</v>
      </c>
      <c r="U75" t="s">
        <v>182</v>
      </c>
      <c r="V75">
        <f>+TRUNC(ROUND(G29+G40+G71+G73+G74,2),2)</f>
        <v>13.43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31.43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topLeftCell="A40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50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0.5</v>
      </c>
      <c r="C12" s="115">
        <v>4.25</v>
      </c>
      <c r="D12" s="116">
        <f>IFERROR(ROUND(B12*C12,5),0)</f>
        <v>2.125</v>
      </c>
      <c r="E12" s="117">
        <v>1.05</v>
      </c>
      <c r="F12" s="118"/>
      <c r="G12" s="116">
        <f>IFERROR(TRUNC(ROUND(D12*E12,2),2),0)</f>
        <v>2.23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1.05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1.05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1.05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1.05</v>
      </c>
      <c r="F16" s="118"/>
      <c r="G16" s="116">
        <f t="shared" si="1"/>
        <v>0.53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1.05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1.05</v>
      </c>
      <c r="F18" s="118"/>
      <c r="G18" s="116">
        <f t="shared" si="1"/>
        <v>0.16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1.05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1.05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1.05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1.05</v>
      </c>
      <c r="F22" s="118"/>
      <c r="G22" s="116">
        <f t="shared" si="1"/>
        <v>0.18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1.05</v>
      </c>
      <c r="F23" s="118"/>
      <c r="G23" s="116">
        <f t="shared" si="1"/>
        <v>0.05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1.05</v>
      </c>
      <c r="F24" s="118"/>
      <c r="G24" s="116">
        <f t="shared" si="1"/>
        <v>0.16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1.05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3.31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0.2</v>
      </c>
      <c r="C33" s="125">
        <v>5.5</v>
      </c>
      <c r="D33" s="116">
        <f t="shared" ref="D33:D38" si="3">IFERROR(ROUND(B33*C33,5),0)</f>
        <v>1.1000000000000001</v>
      </c>
      <c r="E33" s="115">
        <v>1.05</v>
      </c>
      <c r="F33" s="118"/>
      <c r="G33" s="118">
        <f t="shared" ref="G33:G38" si="4">IFERROR(TRUNC(ROUND(D33*E33,2),2),0)</f>
        <v>1.1599999999999999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1.05</v>
      </c>
      <c r="F34" s="118"/>
      <c r="G34" s="118">
        <f t="shared" si="4"/>
        <v>5.25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1.05</v>
      </c>
      <c r="F35" s="118"/>
      <c r="G35" s="118">
        <f t="shared" si="4"/>
        <v>4.7300000000000004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1.05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1.05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11.14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204</v>
      </c>
      <c r="B44" s="160"/>
      <c r="C44" s="161" t="s">
        <v>23</v>
      </c>
      <c r="D44" s="162">
        <v>1</v>
      </c>
      <c r="E44" s="163">
        <f>41.69-4.89</f>
        <v>36.799999999999997</v>
      </c>
      <c r="F44" s="164"/>
      <c r="G44" s="125">
        <f>IFERROR(TRUNC(ROUND(D44*E44,2),2),0)</f>
        <v>36.799999999999997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205</v>
      </c>
      <c r="B45" s="167"/>
      <c r="C45" s="161" t="s">
        <v>206</v>
      </c>
      <c r="D45" s="162">
        <v>20</v>
      </c>
      <c r="E45" s="168">
        <v>0.1</v>
      </c>
      <c r="F45" s="120"/>
      <c r="G45" s="125">
        <f t="shared" ref="G45:G63" si="5">IFERROR(TRUNC(ROUND(D45*E45,2),2),0)</f>
        <v>2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207</v>
      </c>
      <c r="B46" s="167"/>
      <c r="C46" s="169" t="s">
        <v>68</v>
      </c>
      <c r="D46" s="170">
        <v>1.6</v>
      </c>
      <c r="E46" s="171">
        <v>1.1000000000000001</v>
      </c>
      <c r="F46" s="118"/>
      <c r="G46" s="125">
        <f t="shared" si="5"/>
        <v>1.76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208</v>
      </c>
      <c r="B47" s="167"/>
      <c r="C47" s="161" t="s">
        <v>209</v>
      </c>
      <c r="D47" s="162">
        <v>0.05</v>
      </c>
      <c r="E47" s="171">
        <v>16</v>
      </c>
      <c r="F47" s="118"/>
      <c r="G47" s="125">
        <f t="shared" si="5"/>
        <v>0.8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210</v>
      </c>
      <c r="B48" s="167"/>
      <c r="C48" s="161" t="s">
        <v>209</v>
      </c>
      <c r="D48" s="162">
        <v>0.05</v>
      </c>
      <c r="E48" s="171">
        <v>15</v>
      </c>
      <c r="F48" s="118"/>
      <c r="G48" s="125">
        <f t="shared" si="5"/>
        <v>0.75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211</v>
      </c>
      <c r="B49" s="167"/>
      <c r="C49" s="161" t="s">
        <v>23</v>
      </c>
      <c r="D49" s="162">
        <v>1</v>
      </c>
      <c r="E49" s="171">
        <v>1.08</v>
      </c>
      <c r="F49" s="118"/>
      <c r="G49" s="125">
        <f t="shared" si="5"/>
        <v>1.08</v>
      </c>
      <c r="I49" s="151"/>
      <c r="J49" s="165"/>
      <c r="K49" s="151"/>
      <c r="L49" s="151"/>
      <c r="M49" s="151"/>
      <c r="N49" s="151"/>
    </row>
    <row r="50" spans="1:28" ht="25.5" x14ac:dyDescent="0.25">
      <c r="A50" s="166" t="s">
        <v>212</v>
      </c>
      <c r="B50" s="167"/>
      <c r="C50" s="161" t="s">
        <v>23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28" x14ac:dyDescent="0.25">
      <c r="A51" s="166" t="s">
        <v>35</v>
      </c>
      <c r="B51" s="167"/>
      <c r="C51" s="161" t="s">
        <v>35</v>
      </c>
      <c r="D51" s="162" t="s">
        <v>35</v>
      </c>
      <c r="E51" s="171" t="s">
        <v>35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 t="s">
        <v>35</v>
      </c>
      <c r="B52" s="167"/>
      <c r="C52" s="161" t="s">
        <v>35</v>
      </c>
      <c r="D52" s="162" t="s">
        <v>35</v>
      </c>
      <c r="E52" s="171" t="s">
        <v>35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 t="s">
        <v>35</v>
      </c>
      <c r="B53" s="167"/>
      <c r="C53" s="161" t="s">
        <v>35</v>
      </c>
      <c r="D53" s="162" t="s">
        <v>35</v>
      </c>
      <c r="E53" s="171" t="s">
        <v>35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48.09</v>
      </c>
      <c r="I64" s="151"/>
      <c r="J64" s="151"/>
      <c r="K64" s="151"/>
      <c r="L64" s="151"/>
      <c r="M64" s="151"/>
      <c r="N64" s="151"/>
      <c r="AA64">
        <v>48.09</v>
      </c>
      <c r="AB64">
        <f>+G64-AA64</f>
        <v>0</v>
      </c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0.32</v>
      </c>
      <c r="F69" s="118"/>
      <c r="G69" s="125">
        <f>IFERROR(TRUNC(ROUND(D69*E69,2),2),0)</f>
        <v>0.32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0.32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62.86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1.89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64.819999999999993</v>
      </c>
      <c r="U75" t="s">
        <v>182</v>
      </c>
      <c r="V75">
        <f>+TRUNC(ROUND(G29+G40+G71+G73+G74,2),2)</f>
        <v>16.73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48.09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0.18</v>
      </c>
      <c r="F12" s="118"/>
      <c r="G12" s="116">
        <f>IFERROR(TRUNC(ROUND(D12*E12,2),2),0)</f>
        <v>0.08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0.18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0.18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0.18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0.18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0.18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0.18</v>
      </c>
      <c r="F18" s="118"/>
      <c r="G18" s="116">
        <f t="shared" si="1"/>
        <v>0.03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0.18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0.18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0.18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0.18</v>
      </c>
      <c r="F22" s="118"/>
      <c r="G22" s="116">
        <f t="shared" si="1"/>
        <v>0.03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0.18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0.18</v>
      </c>
      <c r="F24" s="118"/>
      <c r="G24" s="116">
        <f t="shared" si="1"/>
        <v>0.03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1</v>
      </c>
      <c r="C25" s="115">
        <v>0.05</v>
      </c>
      <c r="D25" s="116">
        <f t="shared" si="0"/>
        <v>0.05</v>
      </c>
      <c r="E25" s="117">
        <v>0.18</v>
      </c>
      <c r="F25" s="118"/>
      <c r="G25" s="116">
        <f t="shared" si="1"/>
        <v>0.01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0.18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0.19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0.18</v>
      </c>
      <c r="F33" s="118"/>
      <c r="G33" s="118">
        <f t="shared" ref="G33:G38" si="4">IFERROR(TRUNC(ROUND(D33*E33,2),2),0)</f>
        <v>0.99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0.18</v>
      </c>
      <c r="F34" s="118"/>
      <c r="G34" s="118">
        <f t="shared" si="4"/>
        <v>0.9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0.18</v>
      </c>
      <c r="F35" s="118"/>
      <c r="G35" s="118">
        <f t="shared" si="4"/>
        <v>0.81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0.18</v>
      </c>
      <c r="F37" s="118"/>
      <c r="G37" s="118">
        <f t="shared" si="4"/>
        <v>1.17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3.87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213</v>
      </c>
      <c r="B44" s="160"/>
      <c r="C44" s="161" t="s">
        <v>23</v>
      </c>
      <c r="D44" s="162">
        <v>1</v>
      </c>
      <c r="E44" s="163">
        <v>11</v>
      </c>
      <c r="F44" s="164"/>
      <c r="G44" s="125">
        <f>IFERROR(TRUNC(ROUND(D44*E44,2),2),0)</f>
        <v>11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214</v>
      </c>
      <c r="B45" s="167"/>
      <c r="C45" s="161" t="s">
        <v>23</v>
      </c>
      <c r="D45" s="162">
        <v>1</v>
      </c>
      <c r="E45" s="168">
        <v>15.13</v>
      </c>
      <c r="F45" s="120"/>
      <c r="G45" s="125">
        <f t="shared" ref="G45:G63" si="5">IFERROR(TRUNC(ROUND(D45*E45,2),2),0)</f>
        <v>15.13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215</v>
      </c>
      <c r="B46" s="167"/>
      <c r="C46" s="169" t="s">
        <v>23</v>
      </c>
      <c r="D46" s="170">
        <v>1</v>
      </c>
      <c r="E46" s="171">
        <v>86.24</v>
      </c>
      <c r="F46" s="118"/>
      <c r="G46" s="125">
        <f t="shared" si="5"/>
        <v>86.24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216</v>
      </c>
      <c r="B47" s="167"/>
      <c r="C47" s="161" t="s">
        <v>191</v>
      </c>
      <c r="D47" s="162">
        <v>1</v>
      </c>
      <c r="E47" s="171">
        <v>36</v>
      </c>
      <c r="F47" s="118"/>
      <c r="G47" s="125">
        <f t="shared" si="5"/>
        <v>36</v>
      </c>
      <c r="I47" s="151"/>
      <c r="J47" s="165"/>
      <c r="K47" s="151"/>
      <c r="L47" s="151"/>
      <c r="M47" s="151"/>
      <c r="N47" s="151"/>
    </row>
    <row r="48" spans="1:14" ht="38.25" x14ac:dyDescent="0.25">
      <c r="A48" s="166" t="s">
        <v>217</v>
      </c>
      <c r="B48" s="167"/>
      <c r="C48" s="161" t="s">
        <v>191</v>
      </c>
      <c r="D48" s="162">
        <v>1</v>
      </c>
      <c r="E48" s="171">
        <v>5.67</v>
      </c>
      <c r="F48" s="118"/>
      <c r="G48" s="125">
        <f t="shared" si="5"/>
        <v>5.67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218</v>
      </c>
      <c r="B49" s="167"/>
      <c r="C49" s="161" t="s">
        <v>191</v>
      </c>
      <c r="D49" s="162">
        <v>1</v>
      </c>
      <c r="E49" s="171">
        <v>11.59</v>
      </c>
      <c r="F49" s="118"/>
      <c r="G49" s="125">
        <f t="shared" si="5"/>
        <v>11.59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219</v>
      </c>
      <c r="B50" s="167"/>
      <c r="C50" s="161" t="s">
        <v>191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14" ht="25.5" x14ac:dyDescent="0.25">
      <c r="A51" s="166" t="s">
        <v>220</v>
      </c>
      <c r="B51" s="167"/>
      <c r="C51" s="161" t="s">
        <v>191</v>
      </c>
      <c r="D51" s="162">
        <v>1</v>
      </c>
      <c r="E51" s="171">
        <v>3.4</v>
      </c>
      <c r="F51" s="118"/>
      <c r="G51" s="125">
        <f t="shared" si="5"/>
        <v>3.4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221</v>
      </c>
      <c r="B52" s="167"/>
      <c r="C52" s="161" t="s">
        <v>23</v>
      </c>
      <c r="D52" s="162">
        <v>1</v>
      </c>
      <c r="E52" s="171">
        <v>3.62</v>
      </c>
      <c r="F52" s="118"/>
      <c r="G52" s="125">
        <f t="shared" si="5"/>
        <v>3.62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 t="s">
        <v>35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 t="s">
        <v>35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 t="s">
        <v>35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 t="s">
        <v>35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 t="s">
        <v>35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 t="s">
        <v>35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 t="s">
        <v>35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 t="s">
        <v>35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 t="s">
        <v>35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 t="s">
        <v>35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 t="s">
        <v>35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 t="s">
        <v>35</v>
      </c>
      <c r="F64" s="154"/>
      <c r="G64" s="154">
        <f>TRUNC(ROUND(SUM(G44:G63),2),2)</f>
        <v>177.55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2</v>
      </c>
      <c r="F69" s="118"/>
      <c r="G69" s="125">
        <f>IFERROR(TRUNC(ROUND(D69*E69,2),2),0)</f>
        <v>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183.61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5.51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189.32</v>
      </c>
      <c r="U75" t="s">
        <v>182</v>
      </c>
      <c r="V75">
        <f>+TRUNC(ROUND(G29+G40+G71+G73+G74,2),2)</f>
        <v>11.77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177.55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53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0.3</v>
      </c>
      <c r="F12" s="118"/>
      <c r="G12" s="116">
        <f>IFERROR(TRUNC(ROUND(D12*E12,2),2),0)</f>
        <v>1.28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0.3</v>
      </c>
      <c r="F18" s="118"/>
      <c r="G18" s="116">
        <f t="shared" si="1"/>
        <v>0.09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0.3</v>
      </c>
      <c r="F22" s="118"/>
      <c r="G22" s="116">
        <f t="shared" si="1"/>
        <v>0.05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0.3</v>
      </c>
      <c r="F23" s="118"/>
      <c r="G23" s="116">
        <f t="shared" si="1"/>
        <v>0.03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0.3</v>
      </c>
      <c r="F24" s="118"/>
      <c r="G24" s="116">
        <f t="shared" si="1"/>
        <v>0.05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0.3</v>
      </c>
      <c r="F33" s="118"/>
      <c r="G33" s="118">
        <f t="shared" ref="G33:G38" si="4">IFERROR(TRUNC(ROUND(D33*E33,2),2),0)</f>
        <v>1.65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0.3</v>
      </c>
      <c r="F34" s="118"/>
      <c r="G34" s="118">
        <f t="shared" si="4"/>
        <v>1.5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0.3</v>
      </c>
      <c r="F35" s="118"/>
      <c r="G35" s="118">
        <f t="shared" si="4"/>
        <v>1.35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0.3</v>
      </c>
      <c r="F37" s="118"/>
      <c r="G37" s="118">
        <f t="shared" si="4"/>
        <v>1.95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6.45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222</v>
      </c>
      <c r="B44" s="160"/>
      <c r="C44" s="161" t="s">
        <v>23</v>
      </c>
      <c r="D44" s="162">
        <v>1</v>
      </c>
      <c r="E44" s="163">
        <v>9.43</v>
      </c>
      <c r="F44" s="164"/>
      <c r="G44" s="125">
        <f>IFERROR(TRUNC(ROUND(D44*E44,2),2),0)</f>
        <v>9.43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223</v>
      </c>
      <c r="B45" s="167"/>
      <c r="C45" s="161" t="s">
        <v>23</v>
      </c>
      <c r="D45" s="162">
        <v>1</v>
      </c>
      <c r="E45" s="168">
        <v>10.11</v>
      </c>
      <c r="F45" s="120"/>
      <c r="G45" s="125">
        <f t="shared" ref="G45:G63" si="5">IFERROR(TRUNC(ROUND(D45*E45,2),2),0)</f>
        <v>10.11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224</v>
      </c>
      <c r="B46" s="167"/>
      <c r="C46" s="169" t="s">
        <v>68</v>
      </c>
      <c r="D46" s="170">
        <v>2</v>
      </c>
      <c r="E46" s="171">
        <v>0.1</v>
      </c>
      <c r="F46" s="118"/>
      <c r="G46" s="125">
        <f t="shared" si="5"/>
        <v>0.2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225</v>
      </c>
      <c r="B47" s="167"/>
      <c r="C47" s="161" t="s">
        <v>23</v>
      </c>
      <c r="D47" s="162">
        <v>1</v>
      </c>
      <c r="E47" s="171">
        <v>3.19</v>
      </c>
      <c r="F47" s="118"/>
      <c r="G47" s="125">
        <f t="shared" si="5"/>
        <v>3.19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22.93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3.47</v>
      </c>
      <c r="F69" s="118"/>
      <c r="G69" s="125">
        <f>IFERROR(TRUNC(ROUND(D69*E69,2),2),0)</f>
        <v>3.47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3.47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34.35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1.03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35.42</v>
      </c>
      <c r="U75" t="s">
        <v>182</v>
      </c>
      <c r="V75">
        <f>+TRUNC(ROUND(G29+G40+G71+G73+G74,2),2)</f>
        <v>12.49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22.93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55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0.35</v>
      </c>
      <c r="F12" s="118"/>
      <c r="G12" s="116">
        <f>IFERROR(TRUNC(ROUND(D12*E12,2),2),0)</f>
        <v>1.49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0.35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0.35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0.35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0.35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0.35</v>
      </c>
      <c r="F18" s="118"/>
      <c r="G18" s="116">
        <f t="shared" si="1"/>
        <v>0.11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0.35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0.35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0.35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0.35</v>
      </c>
      <c r="F22" s="118"/>
      <c r="G22" s="116">
        <f t="shared" si="1"/>
        <v>0.06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0.35</v>
      </c>
      <c r="F23" s="118"/>
      <c r="G23" s="116">
        <f t="shared" si="1"/>
        <v>0.04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0.35</v>
      </c>
      <c r="F24" s="118"/>
      <c r="G24" s="116">
        <f t="shared" si="1"/>
        <v>0.05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0.35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0.35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1.75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0.35</v>
      </c>
      <c r="F33" s="118"/>
      <c r="G33" s="118">
        <f t="shared" ref="G33:G38" si="4">IFERROR(TRUNC(ROUND(D33*E33,2),2),0)</f>
        <v>1.93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0.35</v>
      </c>
      <c r="F34" s="118"/>
      <c r="G34" s="118">
        <f t="shared" si="4"/>
        <v>1.75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0.35</v>
      </c>
      <c r="F35" s="118"/>
      <c r="G35" s="118">
        <f t="shared" si="4"/>
        <v>1.58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0.35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0.35</v>
      </c>
      <c r="F37" s="118"/>
      <c r="G37" s="118">
        <f t="shared" si="4"/>
        <v>2.2799999999999998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7.54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222</v>
      </c>
      <c r="B44" s="160"/>
      <c r="C44" s="161" t="s">
        <v>23</v>
      </c>
      <c r="D44" s="162">
        <v>2</v>
      </c>
      <c r="E44" s="163">
        <v>9.43</v>
      </c>
      <c r="F44" s="164"/>
      <c r="G44" s="125">
        <f>IFERROR(TRUNC(ROUND(D44*E44,2),2),0)</f>
        <v>18.86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226</v>
      </c>
      <c r="B45" s="167"/>
      <c r="C45" s="161" t="s">
        <v>23</v>
      </c>
      <c r="D45" s="162">
        <v>1</v>
      </c>
      <c r="E45" s="168">
        <v>12.31</v>
      </c>
      <c r="F45" s="120"/>
      <c r="G45" s="125">
        <f t="shared" ref="G45:G63" si="5">IFERROR(TRUNC(ROUND(D45*E45,2),2),0)</f>
        <v>12.31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224</v>
      </c>
      <c r="B46" s="167"/>
      <c r="C46" s="169" t="s">
        <v>68</v>
      </c>
      <c r="D46" s="170">
        <v>4</v>
      </c>
      <c r="E46" s="171">
        <v>0.1</v>
      </c>
      <c r="F46" s="118"/>
      <c r="G46" s="125">
        <f t="shared" si="5"/>
        <v>0.4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225</v>
      </c>
      <c r="B47" s="167"/>
      <c r="C47" s="161" t="s">
        <v>23</v>
      </c>
      <c r="D47" s="162">
        <v>1</v>
      </c>
      <c r="E47" s="171">
        <v>3.19</v>
      </c>
      <c r="F47" s="118"/>
      <c r="G47" s="125">
        <f t="shared" si="5"/>
        <v>3.19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34.76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4.3899999999999997</v>
      </c>
      <c r="F69" s="118"/>
      <c r="G69" s="125">
        <f>IFERROR(TRUNC(ROUND(D69*E69,2),2),0)</f>
        <v>4.3899999999999997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4.3899999999999997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48.44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1.45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49.94</v>
      </c>
      <c r="U75" t="s">
        <v>182</v>
      </c>
      <c r="V75">
        <f>+TRUNC(ROUND(G29+G40+G71+G73+G74,2),2)</f>
        <v>15.18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34.76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57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0.2</v>
      </c>
      <c r="F12" s="118"/>
      <c r="G12" s="116">
        <f>IFERROR(TRUNC(ROUND(D12*E12,2),2),0)</f>
        <v>0.85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0.2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0.2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2</v>
      </c>
      <c r="C16" s="115">
        <v>0.5</v>
      </c>
      <c r="D16" s="116">
        <f t="shared" si="0"/>
        <v>1</v>
      </c>
      <c r="E16" s="117">
        <v>0.2</v>
      </c>
      <c r="F16" s="118"/>
      <c r="G16" s="116">
        <f t="shared" si="1"/>
        <v>0.2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0.2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2</v>
      </c>
      <c r="C20" s="115">
        <v>0.2</v>
      </c>
      <c r="D20" s="116">
        <f t="shared" si="0"/>
        <v>0.4</v>
      </c>
      <c r="E20" s="117">
        <v>0.2</v>
      </c>
      <c r="F20" s="118"/>
      <c r="G20" s="116">
        <f t="shared" si="1"/>
        <v>0.08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2</v>
      </c>
      <c r="C21" s="115">
        <v>0.2</v>
      </c>
      <c r="D21" s="116">
        <f t="shared" si="0"/>
        <v>0.4</v>
      </c>
      <c r="E21" s="117">
        <v>0.2</v>
      </c>
      <c r="F21" s="118"/>
      <c r="G21" s="116">
        <f t="shared" si="1"/>
        <v>0.08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3</v>
      </c>
      <c r="C22" s="115">
        <v>0.17</v>
      </c>
      <c r="D22" s="116">
        <f t="shared" si="0"/>
        <v>0.51</v>
      </c>
      <c r="E22" s="117">
        <v>0.2</v>
      </c>
      <c r="F22" s="118"/>
      <c r="G22" s="116">
        <f t="shared" si="1"/>
        <v>0.1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0.2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0</v>
      </c>
      <c r="C24" s="115">
        <v>0.05</v>
      </c>
      <c r="D24" s="116">
        <f t="shared" si="0"/>
        <v>0</v>
      </c>
      <c r="E24" s="117">
        <v>0.2</v>
      </c>
      <c r="F24" s="118"/>
      <c r="G24" s="116">
        <f t="shared" si="1"/>
        <v>0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 t="s">
        <v>35</v>
      </c>
      <c r="C26" s="115">
        <v>2</v>
      </c>
      <c r="D26" s="116">
        <f t="shared" si="0"/>
        <v>0</v>
      </c>
      <c r="E26" s="117">
        <v>0.2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1.31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0.2</v>
      </c>
      <c r="F33" s="118"/>
      <c r="G33" s="118">
        <f t="shared" ref="G33:G38" si="4">IFERROR(TRUNC(ROUND(D33*E33,2),2),0)</f>
        <v>1.1000000000000001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0.2</v>
      </c>
      <c r="F34" s="118"/>
      <c r="G34" s="118">
        <f t="shared" si="4"/>
        <v>1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0.2</v>
      </c>
      <c r="F35" s="118"/>
      <c r="G35" s="118">
        <f t="shared" si="4"/>
        <v>0.9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0.2</v>
      </c>
      <c r="F37" s="118"/>
      <c r="G37" s="118">
        <f t="shared" si="4"/>
        <v>1.3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4.3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227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228</v>
      </c>
      <c r="B45" s="167"/>
      <c r="C45" s="161" t="s">
        <v>191</v>
      </c>
      <c r="D45" s="162">
        <v>1</v>
      </c>
      <c r="E45" s="168">
        <v>2.31</v>
      </c>
      <c r="F45" s="120"/>
      <c r="G45" s="125">
        <f t="shared" ref="G45:G63" si="5">IFERROR(TRUNC(ROUND(D45*E45,2),2),0)</f>
        <v>2.31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229</v>
      </c>
      <c r="B46" s="167"/>
      <c r="C46" s="169" t="s">
        <v>23</v>
      </c>
      <c r="D46" s="170">
        <v>1</v>
      </c>
      <c r="E46" s="171">
        <v>15.41</v>
      </c>
      <c r="F46" s="118"/>
      <c r="G46" s="125">
        <f t="shared" si="5"/>
        <v>15.41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230</v>
      </c>
      <c r="B47" s="167"/>
      <c r="C47" s="161" t="s">
        <v>23</v>
      </c>
      <c r="D47" s="162">
        <v>1</v>
      </c>
      <c r="E47" s="171">
        <v>5.87</v>
      </c>
      <c r="F47" s="118"/>
      <c r="G47" s="125">
        <f t="shared" si="5"/>
        <v>5.87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231</v>
      </c>
      <c r="B48" s="167"/>
      <c r="C48" s="161" t="s">
        <v>23</v>
      </c>
      <c r="D48" s="162">
        <v>1</v>
      </c>
      <c r="E48" s="171">
        <v>4.67</v>
      </c>
      <c r="F48" s="118"/>
      <c r="G48" s="125">
        <f t="shared" si="5"/>
        <v>4.67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232</v>
      </c>
      <c r="B49" s="167"/>
      <c r="C49" s="161" t="s">
        <v>23</v>
      </c>
      <c r="D49" s="162">
        <v>1</v>
      </c>
      <c r="E49" s="171">
        <v>1.72</v>
      </c>
      <c r="F49" s="118"/>
      <c r="G49" s="125">
        <f t="shared" si="5"/>
        <v>1.72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34.979999999999997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6.24</v>
      </c>
      <c r="F69" s="118"/>
      <c r="G69" s="125">
        <f>IFERROR(TRUNC(ROUND(D69*E69,2),2),0)</f>
        <v>6.24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6.24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46.83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48.28</v>
      </c>
      <c r="U75" t="s">
        <v>182</v>
      </c>
      <c r="V75">
        <f>+TRUNC(ROUND(G29+G40+G71+G73+G74,2),2)</f>
        <v>13.3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34.979999999999997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59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0.03</v>
      </c>
      <c r="F12" s="118"/>
      <c r="G12" s="116">
        <f>IFERROR(TRUNC(ROUND(D12*E12,2),2),0)</f>
        <v>0.13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0.03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0.03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0.03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2</v>
      </c>
      <c r="C16" s="115">
        <v>0.5</v>
      </c>
      <c r="D16" s="116">
        <f t="shared" si="0"/>
        <v>1</v>
      </c>
      <c r="E16" s="117">
        <v>0.03</v>
      </c>
      <c r="F16" s="118"/>
      <c r="G16" s="116">
        <f t="shared" si="1"/>
        <v>0.03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0.03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0.03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0.03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2</v>
      </c>
      <c r="C20" s="115">
        <v>0.2</v>
      </c>
      <c r="D20" s="116">
        <f t="shared" si="0"/>
        <v>0.4</v>
      </c>
      <c r="E20" s="117">
        <v>0.03</v>
      </c>
      <c r="F20" s="118"/>
      <c r="G20" s="116">
        <f t="shared" si="1"/>
        <v>0.01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2</v>
      </c>
      <c r="C21" s="115">
        <v>0.2</v>
      </c>
      <c r="D21" s="116">
        <f t="shared" si="0"/>
        <v>0.4</v>
      </c>
      <c r="E21" s="117">
        <v>0.03</v>
      </c>
      <c r="F21" s="118"/>
      <c r="G21" s="116">
        <f t="shared" si="1"/>
        <v>0.01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3</v>
      </c>
      <c r="C22" s="115">
        <v>0.17</v>
      </c>
      <c r="D22" s="116">
        <f t="shared" si="0"/>
        <v>0.51</v>
      </c>
      <c r="E22" s="117">
        <v>0.03</v>
      </c>
      <c r="F22" s="118"/>
      <c r="G22" s="116">
        <f t="shared" si="1"/>
        <v>0.02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0.03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0</v>
      </c>
      <c r="C24" s="115">
        <v>0.05</v>
      </c>
      <c r="D24" s="116">
        <f t="shared" si="0"/>
        <v>0</v>
      </c>
      <c r="E24" s="117">
        <v>0.03</v>
      </c>
      <c r="F24" s="118"/>
      <c r="G24" s="116">
        <f t="shared" si="1"/>
        <v>0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0.03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0.03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0.03</v>
      </c>
      <c r="F33" s="118"/>
      <c r="G33" s="118">
        <f t="shared" ref="G33:G38" si="4">IFERROR(TRUNC(ROUND(D33*E33,2),2),0)</f>
        <v>0.17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0.03</v>
      </c>
      <c r="F34" s="118"/>
      <c r="G34" s="118">
        <f t="shared" si="4"/>
        <v>0.15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0.03</v>
      </c>
      <c r="F35" s="118"/>
      <c r="G35" s="118">
        <f t="shared" si="4"/>
        <v>0.14000000000000001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0.03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0.03</v>
      </c>
      <c r="F37" s="118"/>
      <c r="G37" s="118">
        <f t="shared" si="4"/>
        <v>0.2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0.66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227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228</v>
      </c>
      <c r="B45" s="167"/>
      <c r="C45" s="161" t="s">
        <v>191</v>
      </c>
      <c r="D45" s="162">
        <v>2</v>
      </c>
      <c r="E45" s="168">
        <v>2.31</v>
      </c>
      <c r="F45" s="120"/>
      <c r="G45" s="125">
        <f t="shared" ref="G45:G63" si="5">IFERROR(TRUNC(ROUND(D45*E45,2),2),0)</f>
        <v>4.62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229</v>
      </c>
      <c r="B46" s="167"/>
      <c r="C46" s="169" t="s">
        <v>23</v>
      </c>
      <c r="D46" s="170">
        <v>2</v>
      </c>
      <c r="E46" s="171">
        <v>15.41</v>
      </c>
      <c r="F46" s="118"/>
      <c r="G46" s="125">
        <f t="shared" si="5"/>
        <v>30.82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230</v>
      </c>
      <c r="B47" s="167"/>
      <c r="C47" s="161" t="s">
        <v>23</v>
      </c>
      <c r="D47" s="162">
        <v>2</v>
      </c>
      <c r="E47" s="171">
        <v>5.87</v>
      </c>
      <c r="F47" s="118"/>
      <c r="G47" s="125">
        <f t="shared" si="5"/>
        <v>11.74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231</v>
      </c>
      <c r="B48" s="167"/>
      <c r="C48" s="161" t="s">
        <v>23</v>
      </c>
      <c r="D48" s="162">
        <v>2</v>
      </c>
      <c r="E48" s="171">
        <v>4.67</v>
      </c>
      <c r="F48" s="118"/>
      <c r="G48" s="125">
        <f t="shared" si="5"/>
        <v>9.34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232</v>
      </c>
      <c r="B49" s="167"/>
      <c r="C49" s="161" t="s">
        <v>23</v>
      </c>
      <c r="D49" s="162">
        <v>2</v>
      </c>
      <c r="E49" s="171">
        <v>1.72</v>
      </c>
      <c r="F49" s="118"/>
      <c r="G49" s="125">
        <f t="shared" si="5"/>
        <v>3.44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223</v>
      </c>
      <c r="B50" s="167"/>
      <c r="C50" s="161" t="s">
        <v>23</v>
      </c>
      <c r="D50" s="162">
        <v>1</v>
      </c>
      <c r="E50" s="171">
        <v>10.11</v>
      </c>
      <c r="F50" s="118"/>
      <c r="G50" s="125">
        <f t="shared" si="5"/>
        <v>10.11</v>
      </c>
      <c r="I50" s="151"/>
      <c r="J50" s="165"/>
      <c r="K50" s="151"/>
      <c r="L50" s="151"/>
      <c r="M50" s="151"/>
      <c r="N50" s="151"/>
    </row>
    <row r="51" spans="1:14" ht="25.5" x14ac:dyDescent="0.25">
      <c r="A51" s="166" t="s">
        <v>222</v>
      </c>
      <c r="B51" s="167"/>
      <c r="C51" s="161" t="s">
        <v>23</v>
      </c>
      <c r="D51" s="162">
        <v>1</v>
      </c>
      <c r="E51" s="171">
        <v>9.43</v>
      </c>
      <c r="F51" s="118"/>
      <c r="G51" s="125">
        <f t="shared" si="5"/>
        <v>9.43</v>
      </c>
      <c r="I51" s="151"/>
      <c r="J51" s="165"/>
      <c r="K51" s="151"/>
      <c r="L51" s="151"/>
      <c r="M51" s="151"/>
      <c r="N51" s="151"/>
    </row>
    <row r="52" spans="1:14" ht="25.5" x14ac:dyDescent="0.25">
      <c r="A52" s="166" t="s">
        <v>233</v>
      </c>
      <c r="B52" s="167"/>
      <c r="C52" s="161" t="s">
        <v>68</v>
      </c>
      <c r="D52" s="162">
        <v>2</v>
      </c>
      <c r="E52" s="171">
        <v>0.41</v>
      </c>
      <c r="F52" s="118"/>
      <c r="G52" s="125">
        <f t="shared" si="5"/>
        <v>0.82</v>
      </c>
      <c r="I52" s="151"/>
      <c r="J52" s="165"/>
      <c r="K52" s="151"/>
      <c r="L52" s="151"/>
      <c r="M52" s="151"/>
      <c r="N52" s="151"/>
    </row>
    <row r="53" spans="1:14" ht="25.5" x14ac:dyDescent="0.25">
      <c r="A53" s="166" t="s">
        <v>234</v>
      </c>
      <c r="B53" s="167"/>
      <c r="C53" s="161" t="s">
        <v>23</v>
      </c>
      <c r="D53" s="162">
        <v>1</v>
      </c>
      <c r="E53" s="171">
        <v>4.3</v>
      </c>
      <c r="F53" s="118"/>
      <c r="G53" s="125">
        <f t="shared" si="5"/>
        <v>4.3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89.62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11.26</v>
      </c>
      <c r="F69" s="118"/>
      <c r="G69" s="125">
        <f>IFERROR(TRUNC(ROUND(D69*E69,2),2),0)</f>
        <v>11.26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11.26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101.74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3.05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104.9</v>
      </c>
      <c r="U75" t="s">
        <v>182</v>
      </c>
      <c r="V75">
        <f>+TRUNC(ROUND(G29+G40+G71+G73+G74,2),2)</f>
        <v>15.28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89.62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0.13</v>
      </c>
      <c r="F12" s="118"/>
      <c r="G12" s="116">
        <f>IFERROR(TRUNC(ROUND(D12*E12,2),2),0)</f>
        <v>0.55000000000000004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0.13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0.13</v>
      </c>
      <c r="F18" s="118"/>
      <c r="G18" s="116">
        <f t="shared" si="1"/>
        <v>0.04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2</v>
      </c>
      <c r="C22" s="115">
        <v>0.17</v>
      </c>
      <c r="D22" s="116">
        <f t="shared" si="0"/>
        <v>0.34</v>
      </c>
      <c r="E22" s="117">
        <v>0.13</v>
      </c>
      <c r="F22" s="118"/>
      <c r="G22" s="116">
        <f t="shared" si="1"/>
        <v>0.04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0.13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0.13</v>
      </c>
      <c r="F24" s="118"/>
      <c r="G24" s="116">
        <f t="shared" si="1"/>
        <v>0.03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0.13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0.67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0.13</v>
      </c>
      <c r="F33" s="118"/>
      <c r="G33" s="118">
        <f t="shared" ref="G33:G38" si="4">IFERROR(TRUNC(ROUND(D33*E33,2),2),0)</f>
        <v>0.72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0.13</v>
      </c>
      <c r="F34" s="118"/>
      <c r="G34" s="118">
        <f t="shared" si="4"/>
        <v>1.3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0.13</v>
      </c>
      <c r="F35" s="118"/>
      <c r="G35" s="118">
        <f t="shared" si="4"/>
        <v>1.17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0.13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3.19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235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211</v>
      </c>
      <c r="B45" s="167"/>
      <c r="C45" s="161" t="s">
        <v>23</v>
      </c>
      <c r="D45" s="162">
        <v>1</v>
      </c>
      <c r="E45" s="168">
        <v>1.08</v>
      </c>
      <c r="F45" s="120"/>
      <c r="G45" s="125">
        <f t="shared" ref="G45:G63" si="5">IFERROR(TRUNC(ROUND(D45*E45,2),2),0)</f>
        <v>1.08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212</v>
      </c>
      <c r="B46" s="167"/>
      <c r="C46" s="169" t="s">
        <v>23</v>
      </c>
      <c r="D46" s="170">
        <v>1</v>
      </c>
      <c r="E46" s="171">
        <v>4.9000000000000004</v>
      </c>
      <c r="F46" s="118"/>
      <c r="G46" s="125">
        <f t="shared" si="5"/>
        <v>4.9000000000000004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232</v>
      </c>
      <c r="B47" s="167"/>
      <c r="C47" s="161" t="s">
        <v>23</v>
      </c>
      <c r="D47" s="162">
        <v>1</v>
      </c>
      <c r="E47" s="171">
        <v>1.72</v>
      </c>
      <c r="F47" s="118"/>
      <c r="G47" s="125">
        <f t="shared" si="5"/>
        <v>1.72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12.7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3.87</v>
      </c>
      <c r="F69" s="118"/>
      <c r="G69" s="125">
        <f>IFERROR(TRUNC(ROUND(D69*E69,2),2),0)</f>
        <v>3.87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3.87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20.43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0.61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21.06</v>
      </c>
      <c r="U75" t="s">
        <v>182</v>
      </c>
      <c r="V75">
        <f>+TRUNC(ROUND(G29+G40+G71+G73+G74,2),2)</f>
        <v>8.36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12.7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63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0.15</v>
      </c>
      <c r="F12" s="118"/>
      <c r="G12" s="116">
        <f>IFERROR(TRUNC(ROUND(D12*E12,2),2),0)</f>
        <v>0.64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0.15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0.15</v>
      </c>
      <c r="F18" s="118"/>
      <c r="G18" s="116">
        <f t="shared" si="1"/>
        <v>0.05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2</v>
      </c>
      <c r="C22" s="115">
        <v>0.17</v>
      </c>
      <c r="D22" s="116">
        <f t="shared" si="0"/>
        <v>0.34</v>
      </c>
      <c r="E22" s="117">
        <v>0.15</v>
      </c>
      <c r="F22" s="118"/>
      <c r="G22" s="116">
        <f t="shared" si="1"/>
        <v>0.05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0.15</v>
      </c>
      <c r="F23" s="118"/>
      <c r="G23" s="116">
        <f t="shared" si="1"/>
        <v>0.02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0.15</v>
      </c>
      <c r="F24" s="118"/>
      <c r="G24" s="116">
        <f t="shared" si="1"/>
        <v>0.04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0.15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0.8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0.15</v>
      </c>
      <c r="F33" s="118"/>
      <c r="G33" s="118">
        <f t="shared" ref="G33:G38" si="4">IFERROR(TRUNC(ROUND(D33*E33,2),2),0)</f>
        <v>0.83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0.15</v>
      </c>
      <c r="F34" s="118"/>
      <c r="G34" s="118">
        <f t="shared" si="4"/>
        <v>1.5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0.15</v>
      </c>
      <c r="F35" s="118"/>
      <c r="G35" s="118">
        <f t="shared" si="4"/>
        <v>1.35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0.15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3.68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235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211</v>
      </c>
      <c r="B45" s="167"/>
      <c r="C45" s="161" t="s">
        <v>23</v>
      </c>
      <c r="D45" s="162">
        <v>2</v>
      </c>
      <c r="E45" s="168">
        <v>1.08</v>
      </c>
      <c r="F45" s="120"/>
      <c r="G45" s="125">
        <f t="shared" ref="G45:G63" si="5">IFERROR(TRUNC(ROUND(D45*E45,2),2),0)</f>
        <v>2.16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212</v>
      </c>
      <c r="B46" s="167"/>
      <c r="C46" s="169" t="s">
        <v>23</v>
      </c>
      <c r="D46" s="170">
        <v>2</v>
      </c>
      <c r="E46" s="171">
        <v>4.9000000000000004</v>
      </c>
      <c r="F46" s="118"/>
      <c r="G46" s="125">
        <f t="shared" si="5"/>
        <v>9.8000000000000007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232</v>
      </c>
      <c r="B47" s="167"/>
      <c r="C47" s="161" t="s">
        <v>23</v>
      </c>
      <c r="D47" s="162">
        <v>2</v>
      </c>
      <c r="E47" s="171">
        <v>1.72</v>
      </c>
      <c r="F47" s="118"/>
      <c r="G47" s="125">
        <f t="shared" si="5"/>
        <v>3.44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234</v>
      </c>
      <c r="B48" s="167"/>
      <c r="C48" s="161" t="s">
        <v>23</v>
      </c>
      <c r="D48" s="162">
        <v>1</v>
      </c>
      <c r="E48" s="171">
        <v>4.3</v>
      </c>
      <c r="F48" s="118"/>
      <c r="G48" s="125">
        <f t="shared" si="5"/>
        <v>4.3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24.7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32.18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0.97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33.19</v>
      </c>
      <c r="U75" t="s">
        <v>182</v>
      </c>
      <c r="V75">
        <f>+TRUNC(ROUND(G29+G40+G71+G73+G74,2),2)</f>
        <v>8.49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24.7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65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0.5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0.5</v>
      </c>
      <c r="F18" s="118"/>
      <c r="G18" s="116">
        <f t="shared" si="1"/>
        <v>0.08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0.5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0.5</v>
      </c>
      <c r="F23" s="118"/>
      <c r="G23" s="116">
        <f t="shared" si="1"/>
        <v>0.05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0.5</v>
      </c>
      <c r="F24" s="118"/>
      <c r="G24" s="116">
        <f t="shared" si="1"/>
        <v>0.08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0.5</v>
      </c>
      <c r="F33" s="118"/>
      <c r="G33" s="118">
        <f t="shared" ref="G33:G38" si="4">IFERROR(TRUNC(ROUND(D33*E33,2),2),0)</f>
        <v>2.75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0.5</v>
      </c>
      <c r="F34" s="118"/>
      <c r="G34" s="118">
        <f t="shared" si="4"/>
        <v>2.5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0.5</v>
      </c>
      <c r="F35" s="118"/>
      <c r="G35" s="118">
        <f t="shared" si="4"/>
        <v>2.25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7.5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236</v>
      </c>
      <c r="B44" s="160"/>
      <c r="C44" s="161" t="s">
        <v>23</v>
      </c>
      <c r="D44" s="162">
        <v>1</v>
      </c>
      <c r="E44" s="163">
        <v>20.85</v>
      </c>
      <c r="F44" s="164"/>
      <c r="G44" s="125">
        <f>IFERROR(TRUNC(ROUND(D44*E44,2),2),0)</f>
        <v>20.85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237</v>
      </c>
      <c r="B45" s="167"/>
      <c r="C45" s="161" t="s">
        <v>23</v>
      </c>
      <c r="D45" s="162">
        <v>1</v>
      </c>
      <c r="E45" s="168">
        <v>6</v>
      </c>
      <c r="F45" s="120"/>
      <c r="G45" s="125">
        <f t="shared" ref="G45:G63" si="5">IFERROR(TRUNC(ROUND(D45*E45,2),2),0)</f>
        <v>6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238</v>
      </c>
      <c r="B46" s="167"/>
      <c r="C46" s="169" t="s">
        <v>23</v>
      </c>
      <c r="D46" s="170">
        <v>1</v>
      </c>
      <c r="E46" s="171">
        <v>6</v>
      </c>
      <c r="F46" s="118"/>
      <c r="G46" s="125">
        <f t="shared" si="5"/>
        <v>6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32.85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43.56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1.31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44.92</v>
      </c>
      <c r="U75" t="s">
        <v>182</v>
      </c>
      <c r="V75">
        <f>+TRUNC(ROUND(G29+G40+G71+G73+G74,2),2)</f>
        <v>12.07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32.85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66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0.24</v>
      </c>
      <c r="F12" s="118"/>
      <c r="G12" s="116">
        <f>IFERROR(TRUNC(ROUND(D12*E12,2),2),0)</f>
        <v>1.02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0.24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0.24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0.24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0.24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0.24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0.24</v>
      </c>
      <c r="F18" s="118"/>
      <c r="G18" s="116">
        <f t="shared" si="1"/>
        <v>7.0000000000000007E-2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0.24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0.24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0.24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2</v>
      </c>
      <c r="C22" s="115">
        <v>0.17</v>
      </c>
      <c r="D22" s="116">
        <f t="shared" si="0"/>
        <v>0.34</v>
      </c>
      <c r="E22" s="117">
        <v>0.24</v>
      </c>
      <c r="F22" s="118"/>
      <c r="G22" s="116">
        <f t="shared" si="1"/>
        <v>0.08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0.24</v>
      </c>
      <c r="F23" s="118"/>
      <c r="G23" s="116">
        <f t="shared" si="1"/>
        <v>0.02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5</v>
      </c>
      <c r="C24" s="115">
        <v>0.05</v>
      </c>
      <c r="D24" s="116">
        <f t="shared" si="0"/>
        <v>0.25</v>
      </c>
      <c r="E24" s="117">
        <v>0.24</v>
      </c>
      <c r="F24" s="118"/>
      <c r="G24" s="116">
        <f t="shared" si="1"/>
        <v>0.06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0.24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0.24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1.25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0.24</v>
      </c>
      <c r="F33" s="118"/>
      <c r="G33" s="118">
        <f t="shared" ref="G33:G38" si="4">IFERROR(TRUNC(ROUND(D33*E33,2),2),0)</f>
        <v>1.32</v>
      </c>
    </row>
    <row r="34" spans="1:14" x14ac:dyDescent="0.25">
      <c r="A34" s="125" t="s">
        <v>161</v>
      </c>
      <c r="B34" s="150">
        <v>2</v>
      </c>
      <c r="C34" s="125">
        <v>5</v>
      </c>
      <c r="D34" s="116">
        <f t="shared" si="3"/>
        <v>10</v>
      </c>
      <c r="E34" s="115">
        <v>0.24</v>
      </c>
      <c r="F34" s="118"/>
      <c r="G34" s="118">
        <f t="shared" si="4"/>
        <v>2.4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0.24</v>
      </c>
      <c r="F35" s="118"/>
      <c r="G35" s="118">
        <f t="shared" si="4"/>
        <v>2.16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0.24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0.24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5.88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235</v>
      </c>
      <c r="B44" s="160"/>
      <c r="C44" s="161" t="s">
        <v>23</v>
      </c>
      <c r="D44" s="162">
        <v>2</v>
      </c>
      <c r="E44" s="163">
        <v>5</v>
      </c>
      <c r="F44" s="164"/>
      <c r="G44" s="125">
        <f>IFERROR(TRUNC(ROUND(D44*E44,2),2),0)</f>
        <v>10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211</v>
      </c>
      <c r="B45" s="167"/>
      <c r="C45" s="161" t="s">
        <v>23</v>
      </c>
      <c r="D45" s="162">
        <v>3</v>
      </c>
      <c r="E45" s="168">
        <v>1.08</v>
      </c>
      <c r="F45" s="120"/>
      <c r="G45" s="125">
        <f t="shared" ref="G45:G63" si="5">IFERROR(TRUNC(ROUND(D45*E45,2),2),0)</f>
        <v>3.24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239</v>
      </c>
      <c r="B46" s="167"/>
      <c r="C46" s="169" t="s">
        <v>23</v>
      </c>
      <c r="D46" s="170">
        <v>1</v>
      </c>
      <c r="E46" s="171">
        <v>7.34</v>
      </c>
      <c r="F46" s="118"/>
      <c r="G46" s="125">
        <f t="shared" si="5"/>
        <v>7.34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232</v>
      </c>
      <c r="B47" s="167"/>
      <c r="C47" s="161" t="s">
        <v>23</v>
      </c>
      <c r="D47" s="162">
        <v>3</v>
      </c>
      <c r="E47" s="171">
        <v>1.72</v>
      </c>
      <c r="F47" s="118"/>
      <c r="G47" s="125">
        <f t="shared" si="5"/>
        <v>5.16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25.74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35.869999999999997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1.08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36.99</v>
      </c>
      <c r="U75" t="s">
        <v>182</v>
      </c>
      <c r="V75">
        <f>+TRUNC(ROUND(G29+G40+G71+G73+G74,2),2)</f>
        <v>11.25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25.74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69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4.919999999999999E-3</v>
      </c>
      <c r="F12" s="118"/>
      <c r="G12" s="116">
        <f>IFERROR(TRUNC(ROUND(D12*E12,2),2),0)</f>
        <v>0.02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4.919999999999999E-3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4.919999999999999E-3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4.919999999999999E-3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4.919999999999999E-3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1</v>
      </c>
      <c r="C17" s="115">
        <v>0.15</v>
      </c>
      <c r="D17" s="116">
        <f t="shared" si="0"/>
        <v>0.15</v>
      </c>
      <c r="E17" s="117">
        <v>4.919999999999999E-3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4.919999999999999E-3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4.919999999999999E-3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4.919999999999999E-3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4.919999999999999E-3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2</v>
      </c>
      <c r="C22" s="115">
        <v>0.17</v>
      </c>
      <c r="D22" s="116">
        <f t="shared" si="0"/>
        <v>0.34</v>
      </c>
      <c r="E22" s="117">
        <v>4.919999999999999E-3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4.919999999999999E-3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9</v>
      </c>
      <c r="C24" s="115">
        <v>0.05</v>
      </c>
      <c r="D24" s="116">
        <f t="shared" si="0"/>
        <v>0.45</v>
      </c>
      <c r="E24" s="117">
        <v>4.919999999999999E-3</v>
      </c>
      <c r="F24" s="118"/>
      <c r="G24" s="116">
        <f t="shared" si="1"/>
        <v>0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4.919999999999999E-3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4.919999999999999E-3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0.02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4.919999999999999E-3</v>
      </c>
      <c r="F33" s="118"/>
      <c r="G33" s="118">
        <f t="shared" ref="G33:G38" si="4">IFERROR(TRUNC(ROUND(D33*E33,2),2),0)</f>
        <v>0.03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4.919999999999999E-3</v>
      </c>
      <c r="F34" s="118"/>
      <c r="G34" s="118">
        <f t="shared" si="4"/>
        <v>0.02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4.919999999999999E-3</v>
      </c>
      <c r="F35" s="118"/>
      <c r="G35" s="118">
        <f t="shared" si="4"/>
        <v>0.02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4.919999999999999E-3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4.919999999999999E-3</v>
      </c>
      <c r="F37" s="118"/>
      <c r="G37" s="118">
        <f t="shared" si="4"/>
        <v>0.03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0.1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203</v>
      </c>
      <c r="B44" s="160"/>
      <c r="C44" s="161" t="s">
        <v>68</v>
      </c>
      <c r="D44" s="162">
        <v>1</v>
      </c>
      <c r="E44" s="163">
        <v>0.96</v>
      </c>
      <c r="F44" s="164"/>
      <c r="G44" s="125">
        <f>IFERROR(TRUNC(ROUND(D44*E44,2),2),0)</f>
        <v>0.96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35</v>
      </c>
      <c r="B45" s="167"/>
      <c r="C45" s="161" t="s">
        <v>35</v>
      </c>
      <c r="D45" s="162" t="s">
        <v>35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35</v>
      </c>
      <c r="B46" s="167"/>
      <c r="C46" s="169" t="s">
        <v>35</v>
      </c>
      <c r="D46" s="170" t="s">
        <v>35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35</v>
      </c>
      <c r="B47" s="167"/>
      <c r="C47" s="161" t="s">
        <v>35</v>
      </c>
      <c r="D47" s="162" t="s">
        <v>35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0.96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0.11</v>
      </c>
      <c r="F69" s="118"/>
      <c r="G69" s="125">
        <f>IFERROR(TRUNC(ROUND(D69*E69,2),2),0)</f>
        <v>0.11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0.11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1.19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0.04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1.23</v>
      </c>
      <c r="U75" t="s">
        <v>182</v>
      </c>
      <c r="V75">
        <f>+TRUNC(ROUND(G29+G40+G71+G73+G74,2),2)</f>
        <v>0.27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0.96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0.25</v>
      </c>
      <c r="F12" s="118"/>
      <c r="G12" s="116">
        <f>IFERROR(TRUNC(ROUND(D12*E12,2),2),0)</f>
        <v>0.11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0.25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0.25</v>
      </c>
      <c r="F18" s="118"/>
      <c r="G18" s="116">
        <f t="shared" si="1"/>
        <v>0.08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0.25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0.25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0.25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2</v>
      </c>
      <c r="C24" s="115">
        <v>0.05</v>
      </c>
      <c r="D24" s="116">
        <f t="shared" si="0"/>
        <v>0.1</v>
      </c>
      <c r="E24" s="117">
        <v>0.25</v>
      </c>
      <c r="F24" s="118"/>
      <c r="G24" s="116">
        <f t="shared" si="1"/>
        <v>0.03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0.25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0.2</v>
      </c>
      <c r="C34" s="125">
        <v>5</v>
      </c>
      <c r="D34" s="116">
        <f t="shared" si="3"/>
        <v>1</v>
      </c>
      <c r="E34" s="115">
        <v>0.25</v>
      </c>
      <c r="F34" s="118"/>
      <c r="G34" s="118">
        <f t="shared" si="4"/>
        <v>0.25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0.25</v>
      </c>
      <c r="F37" s="118"/>
      <c r="G37" s="118">
        <f t="shared" si="4"/>
        <v>1.63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191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241</v>
      </c>
      <c r="B45" s="167"/>
      <c r="C45" s="161" t="s">
        <v>68</v>
      </c>
      <c r="D45" s="162">
        <v>11</v>
      </c>
      <c r="E45" s="168">
        <v>3.36</v>
      </c>
      <c r="F45" s="120"/>
      <c r="G45" s="125">
        <f t="shared" ref="G45:G63" si="5">IFERROR(TRUNC(ROUND(D45*E45,2),2),0)</f>
        <v>36.96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242</v>
      </c>
      <c r="B46" s="167"/>
      <c r="C46" s="169" t="s">
        <v>23</v>
      </c>
      <c r="D46" s="170">
        <v>1</v>
      </c>
      <c r="E46" s="171">
        <v>14</v>
      </c>
      <c r="F46" s="118"/>
      <c r="G46" s="125">
        <f t="shared" si="5"/>
        <v>14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234</v>
      </c>
      <c r="B47" s="167"/>
      <c r="C47" s="161" t="s">
        <v>23</v>
      </c>
      <c r="D47" s="162">
        <v>3</v>
      </c>
      <c r="E47" s="171">
        <v>4.3</v>
      </c>
      <c r="F47" s="118"/>
      <c r="G47" s="125">
        <f t="shared" si="5"/>
        <v>12.9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78.86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85.09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2.5499999999999998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0.09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87.73</v>
      </c>
      <c r="U75" t="s">
        <v>182</v>
      </c>
      <c r="V75">
        <f>+TRUNC(ROUND(G29+G40+G71+G73+G74,2),2)</f>
        <v>8.8699999999999992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78.86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73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0.25</v>
      </c>
      <c r="F12" s="118"/>
      <c r="G12" s="116">
        <f>IFERROR(TRUNC(ROUND(D12*E12,2),2),0)</f>
        <v>0.11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0.25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0.25</v>
      </c>
      <c r="F18" s="118"/>
      <c r="G18" s="116">
        <f t="shared" si="1"/>
        <v>0.08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0.25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0.25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0.25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2</v>
      </c>
      <c r="C24" s="115">
        <v>0.05</v>
      </c>
      <c r="D24" s="116">
        <f t="shared" si="0"/>
        <v>0.1</v>
      </c>
      <c r="E24" s="117">
        <v>0.25</v>
      </c>
      <c r="F24" s="118"/>
      <c r="G24" s="116">
        <f t="shared" si="1"/>
        <v>0.03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0.25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0.2</v>
      </c>
      <c r="C34" s="125">
        <v>5</v>
      </c>
      <c r="D34" s="116">
        <f t="shared" si="3"/>
        <v>1</v>
      </c>
      <c r="E34" s="115">
        <v>0.25</v>
      </c>
      <c r="F34" s="118"/>
      <c r="G34" s="118">
        <f t="shared" si="4"/>
        <v>0.25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0.25</v>
      </c>
      <c r="F37" s="118"/>
      <c r="G37" s="118">
        <f t="shared" si="4"/>
        <v>1.63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191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241</v>
      </c>
      <c r="B45" s="167"/>
      <c r="C45" s="161" t="s">
        <v>68</v>
      </c>
      <c r="D45" s="162">
        <v>10</v>
      </c>
      <c r="E45" s="168">
        <v>3.36</v>
      </c>
      <c r="F45" s="120"/>
      <c r="G45" s="125">
        <f t="shared" ref="G45:G63" si="5">IFERROR(TRUNC(ROUND(D45*E45,2),2),0)</f>
        <v>33.6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242</v>
      </c>
      <c r="B46" s="167"/>
      <c r="C46" s="169" t="s">
        <v>23</v>
      </c>
      <c r="D46" s="170">
        <v>1</v>
      </c>
      <c r="E46" s="171">
        <v>14</v>
      </c>
      <c r="F46" s="118"/>
      <c r="G46" s="125">
        <f t="shared" si="5"/>
        <v>14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234</v>
      </c>
      <c r="B47" s="167"/>
      <c r="C47" s="161" t="s">
        <v>23</v>
      </c>
      <c r="D47" s="162">
        <v>1</v>
      </c>
      <c r="E47" s="171">
        <v>4.3</v>
      </c>
      <c r="F47" s="118"/>
      <c r="G47" s="125">
        <f t="shared" si="5"/>
        <v>4.3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66.900000000000006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73.13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2.19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75.400000000000006</v>
      </c>
      <c r="U75" t="s">
        <v>182</v>
      </c>
      <c r="V75">
        <f>+TRUNC(ROUND(G29+G40+G71+G73+G74,2),2)</f>
        <v>8.5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66.900000000000006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74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0.3</v>
      </c>
      <c r="F12" s="118"/>
      <c r="G12" s="116">
        <f>IFERROR(TRUNC(ROUND(D12*E12,2),2),0)</f>
        <v>0.13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0.3</v>
      </c>
      <c r="F18" s="118"/>
      <c r="G18" s="116">
        <f t="shared" si="1"/>
        <v>0.09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0.3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0.3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2</v>
      </c>
      <c r="C24" s="115">
        <v>0.05</v>
      </c>
      <c r="D24" s="116">
        <f t="shared" si="0"/>
        <v>0.1</v>
      </c>
      <c r="E24" s="117">
        <v>0.3</v>
      </c>
      <c r="F24" s="118"/>
      <c r="G24" s="116">
        <f t="shared" si="1"/>
        <v>0.03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0.3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0.3</v>
      </c>
      <c r="F34" s="118"/>
      <c r="G34" s="118">
        <f t="shared" si="4"/>
        <v>1.5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0.3</v>
      </c>
      <c r="F35" s="118"/>
      <c r="G35" s="118">
        <f t="shared" si="4"/>
        <v>1.35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0.3</v>
      </c>
      <c r="F37" s="118"/>
      <c r="G37" s="118">
        <f t="shared" si="4"/>
        <v>1.95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191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243</v>
      </c>
      <c r="B45" s="167"/>
      <c r="C45" s="161" t="s">
        <v>68</v>
      </c>
      <c r="D45" s="162">
        <v>2</v>
      </c>
      <c r="E45" s="168">
        <v>1.39</v>
      </c>
      <c r="F45" s="120"/>
      <c r="G45" s="125">
        <f t="shared" ref="G45:G63" si="5">IFERROR(TRUNC(ROUND(D45*E45,2),2),0)</f>
        <v>2.78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244</v>
      </c>
      <c r="B46" s="167"/>
      <c r="C46" s="169" t="s">
        <v>68</v>
      </c>
      <c r="D46" s="170">
        <v>2</v>
      </c>
      <c r="E46" s="171">
        <v>1.5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245</v>
      </c>
      <c r="B47" s="167"/>
      <c r="C47" s="161" t="s">
        <v>23</v>
      </c>
      <c r="D47" s="162">
        <v>2</v>
      </c>
      <c r="E47" s="171">
        <v>0.5</v>
      </c>
      <c r="F47" s="118"/>
      <c r="G47" s="125">
        <f t="shared" si="5"/>
        <v>1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246</v>
      </c>
      <c r="B48" s="167"/>
      <c r="C48" s="161" t="s">
        <v>23</v>
      </c>
      <c r="D48" s="162">
        <v>1</v>
      </c>
      <c r="E48" s="171">
        <v>1</v>
      </c>
      <c r="F48" s="118"/>
      <c r="G48" s="125">
        <f t="shared" si="5"/>
        <v>1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22.78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</v>
      </c>
      <c r="F69" s="118"/>
      <c r="G69" s="125">
        <f>IFERROR(TRUNC(ROUND(D69*E69,2),2),0)</f>
        <v>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28.83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0.86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29.72</v>
      </c>
      <c r="U75" t="s">
        <v>182</v>
      </c>
      <c r="V75">
        <f>+TRUNC(ROUND(G29+G40+G71+G73+G74,2),2)</f>
        <v>6.94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22.78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76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3.2000000000000001E-2</v>
      </c>
      <c r="F12" s="118"/>
      <c r="G12" s="116">
        <f>IFERROR(TRUNC(ROUND(D12*E12,2),2),0)</f>
        <v>0.14000000000000001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3.2000000000000001E-2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3.2000000000000001E-2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3.2000000000000001E-2</v>
      </c>
      <c r="F15" s="118"/>
      <c r="G15" s="116">
        <f t="shared" si="1"/>
        <v>0.03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3.2000000000000001E-2</v>
      </c>
      <c r="F16" s="118"/>
      <c r="G16" s="116">
        <f t="shared" si="1"/>
        <v>0.02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3.2000000000000001E-2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3.2000000000000001E-2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3.2000000000000001E-2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3.2000000000000001E-2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3.2000000000000001E-2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3.2000000000000001E-2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3.2000000000000001E-2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11</v>
      </c>
      <c r="C24" s="115">
        <v>0.05</v>
      </c>
      <c r="D24" s="116">
        <f t="shared" si="0"/>
        <v>0.55000000000000004</v>
      </c>
      <c r="E24" s="117">
        <v>3.2000000000000001E-2</v>
      </c>
      <c r="F24" s="118"/>
      <c r="G24" s="116">
        <f t="shared" si="1"/>
        <v>0.02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3.2000000000000001E-2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3.2000000000000001E-2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0.21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3.2000000000000001E-2</v>
      </c>
      <c r="F33" s="118"/>
      <c r="G33" s="118">
        <f t="shared" ref="G33:G38" si="4">IFERROR(TRUNC(ROUND(D33*E33,2),2),0)</f>
        <v>0.18</v>
      </c>
    </row>
    <row r="34" spans="1:14" x14ac:dyDescent="0.25">
      <c r="A34" s="125" t="s">
        <v>161</v>
      </c>
      <c r="B34" s="150">
        <v>3</v>
      </c>
      <c r="C34" s="125">
        <v>5</v>
      </c>
      <c r="D34" s="116">
        <f t="shared" si="3"/>
        <v>15</v>
      </c>
      <c r="E34" s="115">
        <v>3.2000000000000001E-2</v>
      </c>
      <c r="F34" s="118"/>
      <c r="G34" s="118">
        <f t="shared" si="4"/>
        <v>0.48</v>
      </c>
    </row>
    <row r="35" spans="1:14" x14ac:dyDescent="0.25">
      <c r="A35" s="125" t="s">
        <v>162</v>
      </c>
      <c r="B35" s="150">
        <v>3</v>
      </c>
      <c r="C35" s="125">
        <v>4.5</v>
      </c>
      <c r="D35" s="116">
        <f t="shared" si="3"/>
        <v>13.5</v>
      </c>
      <c r="E35" s="115">
        <v>3.2000000000000001E-2</v>
      </c>
      <c r="F35" s="118"/>
      <c r="G35" s="118">
        <f t="shared" si="4"/>
        <v>0.43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3.2000000000000001E-2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3.2000000000000001E-2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1.0900000000000001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0.1</v>
      </c>
      <c r="F69" s="118"/>
      <c r="G69" s="125">
        <f>IFERROR(TRUNC(ROUND(D69*E69,2),2),0)</f>
        <v>0.1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1.4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0.04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1.44</v>
      </c>
      <c r="U75" t="s">
        <v>182</v>
      </c>
      <c r="V75">
        <f>+TRUNC(ROUND(G29+G40+G71+G73+G74,2),2)</f>
        <v>1.44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78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2.35E-2</v>
      </c>
      <c r="F12" s="118"/>
      <c r="G12" s="116">
        <f>IFERROR(TRUNC(ROUND(D12*E12,2),2),0)</f>
        <v>0.1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2.35E-2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2.35E-2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1</v>
      </c>
      <c r="C15" s="115">
        <v>1</v>
      </c>
      <c r="D15" s="116">
        <f t="shared" si="0"/>
        <v>1</v>
      </c>
      <c r="E15" s="117">
        <v>2.35E-2</v>
      </c>
      <c r="F15" s="118"/>
      <c r="G15" s="116">
        <f t="shared" si="1"/>
        <v>0.02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2.35E-2</v>
      </c>
      <c r="F16" s="118"/>
      <c r="G16" s="116">
        <f t="shared" si="1"/>
        <v>0.01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2.35E-2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2.35E-2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2.35E-2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2.35E-2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2.35E-2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2.35E-2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2.35E-2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11</v>
      </c>
      <c r="C24" s="115">
        <v>0.05</v>
      </c>
      <c r="D24" s="116">
        <f t="shared" si="0"/>
        <v>0.55000000000000004</v>
      </c>
      <c r="E24" s="117">
        <v>2.35E-2</v>
      </c>
      <c r="F24" s="118"/>
      <c r="G24" s="116">
        <f t="shared" si="1"/>
        <v>0.01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2.35E-2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2.35E-2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0.14000000000000001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2.35E-2</v>
      </c>
      <c r="F33" s="118"/>
      <c r="G33" s="118">
        <f t="shared" ref="G33:G38" si="4">IFERROR(TRUNC(ROUND(D33*E33,2),2),0)</f>
        <v>0.13</v>
      </c>
    </row>
    <row r="34" spans="1:14" x14ac:dyDescent="0.25">
      <c r="A34" s="125" t="s">
        <v>161</v>
      </c>
      <c r="B34" s="150">
        <v>3</v>
      </c>
      <c r="C34" s="125">
        <v>5</v>
      </c>
      <c r="D34" s="116">
        <f t="shared" si="3"/>
        <v>15</v>
      </c>
      <c r="E34" s="115">
        <v>2.35E-2</v>
      </c>
      <c r="F34" s="118"/>
      <c r="G34" s="118">
        <f t="shared" si="4"/>
        <v>0.35</v>
      </c>
    </row>
    <row r="35" spans="1:14" x14ac:dyDescent="0.25">
      <c r="A35" s="125" t="s">
        <v>162</v>
      </c>
      <c r="B35" s="150">
        <v>3</v>
      </c>
      <c r="C35" s="125">
        <v>4.5</v>
      </c>
      <c r="D35" s="116">
        <f t="shared" si="3"/>
        <v>13.5</v>
      </c>
      <c r="E35" s="115">
        <v>2.35E-2</v>
      </c>
      <c r="F35" s="118"/>
      <c r="G35" s="118">
        <f t="shared" si="4"/>
        <v>0.32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2.35E-2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2.35E-2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0.8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0.1</v>
      </c>
      <c r="F69" s="118"/>
      <c r="G69" s="125">
        <f>IFERROR(TRUNC(ROUND(D69*E69,2),2),0)</f>
        <v>0.1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1.04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0.03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1.07</v>
      </c>
      <c r="U75" t="s">
        <v>182</v>
      </c>
      <c r="V75">
        <f>+TRUNC(ROUND(G29+G40+G71+G73+G74,2),2)</f>
        <v>1.07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79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0.5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0.5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0.5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0.5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0.5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0.5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0.5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0.5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0.5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0.5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0.5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0.5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0</v>
      </c>
      <c r="C24" s="115">
        <v>0.05</v>
      </c>
      <c r="D24" s="116">
        <f t="shared" si="0"/>
        <v>0</v>
      </c>
      <c r="E24" s="117">
        <v>0.5</v>
      </c>
      <c r="F24" s="118"/>
      <c r="G24" s="116">
        <f t="shared" si="1"/>
        <v>0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0.5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0.5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0.5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0.5</v>
      </c>
      <c r="F34" s="118"/>
      <c r="G34" s="118">
        <f t="shared" si="4"/>
        <v>2.5</v>
      </c>
    </row>
    <row r="35" spans="1:14" x14ac:dyDescent="0.25">
      <c r="A35" s="125" t="s">
        <v>162</v>
      </c>
      <c r="B35" s="150">
        <v>0</v>
      </c>
      <c r="C35" s="125">
        <v>4.5</v>
      </c>
      <c r="D35" s="116">
        <f t="shared" si="3"/>
        <v>0</v>
      </c>
      <c r="E35" s="115">
        <v>0.5</v>
      </c>
      <c r="F35" s="118"/>
      <c r="G35" s="118">
        <f t="shared" si="4"/>
        <v>0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2.5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247</v>
      </c>
      <c r="B44" s="160"/>
      <c r="C44" s="161" t="s">
        <v>23</v>
      </c>
      <c r="D44" s="162">
        <v>1</v>
      </c>
      <c r="E44" s="163">
        <v>27</v>
      </c>
      <c r="F44" s="164"/>
      <c r="G44" s="125">
        <f>IFERROR(TRUNC(ROUND(D44*E44,2),2),0)</f>
        <v>27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248</v>
      </c>
      <c r="B45" s="167"/>
      <c r="C45" s="161" t="s">
        <v>23</v>
      </c>
      <c r="D45" s="162">
        <v>1</v>
      </c>
      <c r="E45" s="168">
        <v>5.5</v>
      </c>
      <c r="F45" s="120"/>
      <c r="G45" s="125">
        <f t="shared" ref="G45:G63" si="5">IFERROR(TRUNC(ROUND(D45*E45,2),2),0)</f>
        <v>5.5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249</v>
      </c>
      <c r="B46" s="167"/>
      <c r="C46" s="169" t="s">
        <v>68</v>
      </c>
      <c r="D46" s="170">
        <v>3</v>
      </c>
      <c r="E46" s="171">
        <v>2.46</v>
      </c>
      <c r="F46" s="118"/>
      <c r="G46" s="125">
        <f t="shared" si="5"/>
        <v>7.38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250</v>
      </c>
      <c r="B47" s="167"/>
      <c r="C47" s="161" t="s">
        <v>251</v>
      </c>
      <c r="D47" s="162">
        <v>1</v>
      </c>
      <c r="E47" s="171">
        <v>0.3</v>
      </c>
      <c r="F47" s="118"/>
      <c r="G47" s="125">
        <f t="shared" si="5"/>
        <v>0.3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252</v>
      </c>
      <c r="B48" s="167"/>
      <c r="C48" s="161" t="s">
        <v>23</v>
      </c>
      <c r="D48" s="162">
        <v>1</v>
      </c>
      <c r="E48" s="171">
        <v>30</v>
      </c>
      <c r="F48" s="118"/>
      <c r="G48" s="125">
        <f t="shared" si="5"/>
        <v>30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234</v>
      </c>
      <c r="B49" s="167"/>
      <c r="C49" s="161" t="s">
        <v>23</v>
      </c>
      <c r="D49" s="162">
        <v>3</v>
      </c>
      <c r="E49" s="171">
        <v>4.3</v>
      </c>
      <c r="F49" s="118"/>
      <c r="G49" s="125">
        <f t="shared" si="5"/>
        <v>12.9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253</v>
      </c>
      <c r="B50" s="167"/>
      <c r="C50" s="161" t="s">
        <v>23</v>
      </c>
      <c r="D50" s="162">
        <v>1</v>
      </c>
      <c r="E50" s="171">
        <v>3</v>
      </c>
      <c r="F50" s="118"/>
      <c r="G50" s="125">
        <f t="shared" si="5"/>
        <v>3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86.08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92.58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2.78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95.46</v>
      </c>
      <c r="U75" t="s">
        <v>182</v>
      </c>
      <c r="V75">
        <f>+TRUNC(ROUND(G29+G40+G71+G73+G74,2),2)</f>
        <v>9.3800000000000008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86.08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0.43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0.43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0.43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0.43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0.43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0.43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0.43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0.43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0.43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0.43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0</v>
      </c>
      <c r="C22" s="115">
        <v>0.17</v>
      </c>
      <c r="D22" s="116">
        <f t="shared" si="0"/>
        <v>0</v>
      </c>
      <c r="E22" s="117">
        <v>0.43</v>
      </c>
      <c r="F22" s="118"/>
      <c r="G22" s="116">
        <f t="shared" si="1"/>
        <v>0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0</v>
      </c>
      <c r="C23" s="115">
        <v>0.05</v>
      </c>
      <c r="D23" s="116">
        <f t="shared" si="0"/>
        <v>0</v>
      </c>
      <c r="E23" s="117">
        <v>0.43</v>
      </c>
      <c r="F23" s="118"/>
      <c r="G23" s="116">
        <f t="shared" si="1"/>
        <v>0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0</v>
      </c>
      <c r="C24" s="115">
        <v>0.05</v>
      </c>
      <c r="D24" s="116">
        <f t="shared" si="0"/>
        <v>0</v>
      </c>
      <c r="E24" s="117">
        <v>0.43</v>
      </c>
      <c r="F24" s="118"/>
      <c r="G24" s="116">
        <f t="shared" si="1"/>
        <v>0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0.43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0.43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0.43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0.43</v>
      </c>
      <c r="F34" s="118"/>
      <c r="G34" s="118">
        <f t="shared" si="4"/>
        <v>2.15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0.43</v>
      </c>
      <c r="F35" s="118"/>
      <c r="G35" s="118">
        <f t="shared" si="4"/>
        <v>1.94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0.43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0.43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4.09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1.38</v>
      </c>
      <c r="F69" s="118"/>
      <c r="G69" s="125">
        <f>IFERROR(TRUNC(ROUND(D69*E69,2),2),0)</f>
        <v>1.38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1.38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5.47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0.16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5.64</v>
      </c>
      <c r="U75" t="s">
        <v>182</v>
      </c>
      <c r="V75">
        <f>+TRUNC(ROUND(G29+G40+G71+G73+G74,2),2)</f>
        <v>5.64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82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0.33</v>
      </c>
      <c r="F12" s="118"/>
      <c r="G12" s="116">
        <f>IFERROR(TRUNC(ROUND(D12*E12,2),2),0)</f>
        <v>1.4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0.33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0.33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0.33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0.33</v>
      </c>
      <c r="F16" s="118"/>
      <c r="G16" s="116">
        <f t="shared" si="1"/>
        <v>0.17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0.33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0.33</v>
      </c>
      <c r="F18" s="118"/>
      <c r="G18" s="116">
        <f t="shared" si="1"/>
        <v>0.05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0.33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0.33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0.33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0.33</v>
      </c>
      <c r="F22" s="118"/>
      <c r="G22" s="116">
        <f t="shared" si="1"/>
        <v>0.06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0.33</v>
      </c>
      <c r="F23" s="118"/>
      <c r="G23" s="116">
        <f t="shared" si="1"/>
        <v>0.02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0.33</v>
      </c>
      <c r="F24" s="118"/>
      <c r="G24" s="116">
        <f t="shared" si="1"/>
        <v>0.05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0.33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0.33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1.75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0.33</v>
      </c>
      <c r="F33" s="118"/>
      <c r="G33" s="118">
        <f t="shared" ref="G33:G38" si="4">IFERROR(TRUNC(ROUND(D33*E33,2),2),0)</f>
        <v>1.82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0.33</v>
      </c>
      <c r="F34" s="118"/>
      <c r="G34" s="118">
        <f t="shared" si="4"/>
        <v>1.65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0.33</v>
      </c>
      <c r="F35" s="118"/>
      <c r="G35" s="118">
        <f t="shared" si="4"/>
        <v>1.49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0.33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0.33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4.96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169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1.68</v>
      </c>
      <c r="F69" s="118"/>
      <c r="G69" s="125">
        <f>IFERROR(TRUNC(ROUND(D69*E69,2),2),0)</f>
        <v>1.68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1.68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8.39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0.25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8.65</v>
      </c>
      <c r="U75" t="s">
        <v>182</v>
      </c>
      <c r="V75">
        <f>+TRUNC(ROUND(G29+G40+G71+G73+G74,2),2)</f>
        <v>8.65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topLeftCell="A40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83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0.5</v>
      </c>
      <c r="C12" s="115">
        <v>4.25</v>
      </c>
      <c r="D12" s="116">
        <f>IFERROR(ROUND(B12*C12,5),0)</f>
        <v>2.125</v>
      </c>
      <c r="E12" s="117">
        <v>1</v>
      </c>
      <c r="F12" s="118"/>
      <c r="G12" s="116">
        <f>IFERROR(TRUNC(ROUND(D12*E12,2),2),0)</f>
        <v>2.13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1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1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1</v>
      </c>
      <c r="F16" s="118"/>
      <c r="G16" s="116">
        <f t="shared" si="1"/>
        <v>0.5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1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1</v>
      </c>
      <c r="F18" s="118"/>
      <c r="G18" s="116">
        <f t="shared" si="1"/>
        <v>0.15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1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1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1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1</v>
      </c>
      <c r="F22" s="118"/>
      <c r="G22" s="116">
        <f t="shared" si="1"/>
        <v>0.17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1</v>
      </c>
      <c r="F23" s="118"/>
      <c r="G23" s="116">
        <f t="shared" si="1"/>
        <v>0.05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1</v>
      </c>
      <c r="F24" s="118"/>
      <c r="G24" s="116">
        <f t="shared" si="1"/>
        <v>0.15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1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1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3.15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0.2</v>
      </c>
      <c r="C33" s="125">
        <v>5.5</v>
      </c>
      <c r="D33" s="116">
        <f t="shared" ref="D33:D38" si="3">IFERROR(ROUND(B33*C33,5),0)</f>
        <v>1.1000000000000001</v>
      </c>
      <c r="E33" s="115">
        <v>1</v>
      </c>
      <c r="F33" s="118"/>
      <c r="G33" s="118">
        <f t="shared" ref="G33:G38" si="4">IFERROR(TRUNC(ROUND(D33*E33,2),2),0)</f>
        <v>1.1000000000000001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1</v>
      </c>
      <c r="F34" s="118"/>
      <c r="G34" s="118">
        <f t="shared" si="4"/>
        <v>5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1</v>
      </c>
      <c r="F35" s="118"/>
      <c r="G35" s="118">
        <f t="shared" si="4"/>
        <v>4.5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10.6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236</v>
      </c>
      <c r="B44" s="160"/>
      <c r="C44" s="161" t="s">
        <v>23</v>
      </c>
      <c r="D44" s="162">
        <v>1</v>
      </c>
      <c r="E44" s="163">
        <f>20.85-5.98</f>
        <v>14.870000000000001</v>
      </c>
      <c r="F44" s="164"/>
      <c r="G44" s="125">
        <f>IFERROR(TRUNC(ROUND(D44*E44,2),2),0)</f>
        <v>14.87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205</v>
      </c>
      <c r="B45" s="167"/>
      <c r="C45" s="161" t="s">
        <v>206</v>
      </c>
      <c r="D45" s="162">
        <v>20</v>
      </c>
      <c r="E45" s="168">
        <v>0.1</v>
      </c>
      <c r="F45" s="120"/>
      <c r="G45" s="125">
        <f t="shared" ref="G45:G63" si="5">IFERROR(TRUNC(ROUND(D45*E45,2),2),0)</f>
        <v>2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207</v>
      </c>
      <c r="B46" s="167"/>
      <c r="C46" s="169" t="s">
        <v>68</v>
      </c>
      <c r="D46" s="170">
        <v>1.6</v>
      </c>
      <c r="E46" s="171">
        <v>1.875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208</v>
      </c>
      <c r="B47" s="167"/>
      <c r="C47" s="161" t="s">
        <v>209</v>
      </c>
      <c r="D47" s="162">
        <v>0.05</v>
      </c>
      <c r="E47" s="171">
        <v>14</v>
      </c>
      <c r="F47" s="118"/>
      <c r="G47" s="125">
        <f t="shared" si="5"/>
        <v>0.7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210</v>
      </c>
      <c r="B48" s="167"/>
      <c r="C48" s="161" t="s">
        <v>209</v>
      </c>
      <c r="D48" s="162">
        <v>0.05</v>
      </c>
      <c r="E48" s="171">
        <v>14</v>
      </c>
      <c r="F48" s="118"/>
      <c r="G48" s="125">
        <f t="shared" si="5"/>
        <v>0.7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211</v>
      </c>
      <c r="B49" s="167"/>
      <c r="C49" s="161" t="s">
        <v>23</v>
      </c>
      <c r="D49" s="162">
        <v>1</v>
      </c>
      <c r="E49" s="171">
        <v>1.08</v>
      </c>
      <c r="F49" s="118"/>
      <c r="G49" s="125">
        <f t="shared" si="5"/>
        <v>1.08</v>
      </c>
      <c r="I49" s="151"/>
      <c r="J49" s="165"/>
      <c r="K49" s="151"/>
      <c r="L49" s="151"/>
      <c r="M49" s="151"/>
      <c r="N49" s="151"/>
    </row>
    <row r="50" spans="1:28" ht="25.5" x14ac:dyDescent="0.25">
      <c r="A50" s="166" t="s">
        <v>212</v>
      </c>
      <c r="B50" s="167"/>
      <c r="C50" s="161" t="s">
        <v>23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28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169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27.25</v>
      </c>
      <c r="I64" s="151"/>
      <c r="J64" s="151"/>
      <c r="K64" s="151"/>
      <c r="L64" s="151"/>
      <c r="M64" s="151"/>
      <c r="N64" s="151"/>
      <c r="AA64">
        <v>27.25</v>
      </c>
      <c r="AB64">
        <f>+G64-AA64</f>
        <v>0</v>
      </c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0.32</v>
      </c>
      <c r="F69" s="118"/>
      <c r="G69" s="125">
        <f>IFERROR(TRUNC(ROUND(D69*E69,2),2),0)</f>
        <v>0.32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0.32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41.32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1.24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42.61</v>
      </c>
      <c r="U75" t="s">
        <v>182</v>
      </c>
      <c r="V75">
        <f>+TRUNC(ROUND(G29+G40+G71+G73+G74,2),2)</f>
        <v>15.36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27.25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84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0.5</v>
      </c>
      <c r="C12" s="115">
        <v>4.25</v>
      </c>
      <c r="D12" s="116">
        <f>IFERROR(ROUND(B12*C12,5),0)</f>
        <v>2.125</v>
      </c>
      <c r="E12" s="117">
        <v>0.11</v>
      </c>
      <c r="F12" s="118"/>
      <c r="G12" s="116">
        <f>IFERROR(TRUNC(ROUND(D12*E12,2),2),0)</f>
        <v>0.23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0.11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0.11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0.11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0.11</v>
      </c>
      <c r="F16" s="118"/>
      <c r="G16" s="116">
        <f t="shared" si="1"/>
        <v>0.06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0.11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0.11</v>
      </c>
      <c r="F18" s="118"/>
      <c r="G18" s="116">
        <f t="shared" si="1"/>
        <v>0.02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0.11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0.11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0.11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0.11</v>
      </c>
      <c r="F22" s="118"/>
      <c r="G22" s="116">
        <f t="shared" si="1"/>
        <v>0.02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0.11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0.11</v>
      </c>
      <c r="F24" s="118"/>
      <c r="G24" s="116">
        <f t="shared" si="1"/>
        <v>0.02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0.11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0.11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0.36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0.2</v>
      </c>
      <c r="C33" s="125">
        <v>5.5</v>
      </c>
      <c r="D33" s="116">
        <f t="shared" ref="D33:D38" si="3">IFERROR(ROUND(B33*C33,5),0)</f>
        <v>1.1000000000000001</v>
      </c>
      <c r="E33" s="115">
        <v>0.11</v>
      </c>
      <c r="F33" s="118"/>
      <c r="G33" s="118">
        <f t="shared" ref="G33:G38" si="4">IFERROR(TRUNC(ROUND(D33*E33,2),2),0)</f>
        <v>0.12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0.11</v>
      </c>
      <c r="F34" s="118"/>
      <c r="G34" s="118">
        <f t="shared" si="4"/>
        <v>0.55000000000000004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0.11</v>
      </c>
      <c r="F35" s="118"/>
      <c r="G35" s="118">
        <f t="shared" si="4"/>
        <v>0.5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0</v>
      </c>
      <c r="C37" s="125">
        <v>6.5</v>
      </c>
      <c r="D37" s="116">
        <f t="shared" si="3"/>
        <v>0</v>
      </c>
      <c r="E37" s="115">
        <v>0.11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1.17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254</v>
      </c>
      <c r="B44" s="160"/>
      <c r="C44" s="161" t="s">
        <v>255</v>
      </c>
      <c r="D44" s="162">
        <v>1</v>
      </c>
      <c r="E44" s="163">
        <v>2.2000000000000002</v>
      </c>
      <c r="F44" s="164"/>
      <c r="G44" s="125">
        <f>IFERROR(TRUNC(ROUND(D44*E44,2),2),0)</f>
        <v>2.2000000000000002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35</v>
      </c>
      <c r="B45" s="167"/>
      <c r="C45" s="161" t="s">
        <v>35</v>
      </c>
      <c r="D45" s="162" t="s">
        <v>35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35</v>
      </c>
      <c r="B46" s="167"/>
      <c r="C46" s="169" t="s">
        <v>35</v>
      </c>
      <c r="D46" s="170" t="s">
        <v>35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35</v>
      </c>
      <c r="B47" s="167"/>
      <c r="C47" s="161" t="s">
        <v>35</v>
      </c>
      <c r="D47" s="162" t="s">
        <v>35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2.2000000000000002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0.39</v>
      </c>
      <c r="F69" s="118"/>
      <c r="G69" s="125">
        <f>IFERROR(TRUNC(ROUND(D69*E69,2),2),0)</f>
        <v>0.39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0.39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4.12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0.12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4.24</v>
      </c>
      <c r="U75" t="s">
        <v>182</v>
      </c>
      <c r="V75">
        <f>+TRUNC(ROUND(G29+G40+G71+G73+G74,2),2)</f>
        <v>2.04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2.2000000000000002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86</v>
      </c>
      <c r="B7" s="89"/>
      <c r="C7" s="89"/>
      <c r="D7" s="89"/>
      <c r="E7" s="89"/>
      <c r="F7" s="90" t="s">
        <v>102</v>
      </c>
      <c r="G7" s="91" t="s">
        <v>68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0.5</v>
      </c>
      <c r="C12" s="115">
        <v>4.25</v>
      </c>
      <c r="D12" s="116">
        <f>IFERROR(ROUND(B12*C12,5),0)</f>
        <v>2.125</v>
      </c>
      <c r="E12" s="117">
        <v>0.12</v>
      </c>
      <c r="F12" s="118"/>
      <c r="G12" s="116">
        <f>IFERROR(TRUNC(ROUND(D12*E12,2),2),0)</f>
        <v>0.26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0.12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0.12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0.12</v>
      </c>
      <c r="F16" s="118"/>
      <c r="G16" s="116">
        <f t="shared" si="1"/>
        <v>0.06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0.12</v>
      </c>
      <c r="F18" s="118"/>
      <c r="G18" s="116">
        <f t="shared" si="1"/>
        <v>0.02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0.12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0.12</v>
      </c>
      <c r="F22" s="118"/>
      <c r="G22" s="116">
        <f t="shared" si="1"/>
        <v>0.02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0.12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0.12</v>
      </c>
      <c r="F24" s="118"/>
      <c r="G24" s="116">
        <f t="shared" si="1"/>
        <v>0.02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0.12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0.12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0.39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0.2</v>
      </c>
      <c r="C33" s="125">
        <v>5.5</v>
      </c>
      <c r="D33" s="116">
        <f t="shared" ref="D33:D38" si="3">IFERROR(ROUND(B33*C33,5),0)</f>
        <v>1.1000000000000001</v>
      </c>
      <c r="E33" s="115">
        <v>0.12</v>
      </c>
      <c r="F33" s="118"/>
      <c r="G33" s="118">
        <f t="shared" ref="G33:G38" si="4">IFERROR(TRUNC(ROUND(D33*E33,2),2),0)</f>
        <v>0.13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0.12</v>
      </c>
      <c r="F34" s="118"/>
      <c r="G34" s="118">
        <f t="shared" si="4"/>
        <v>0.6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0.12</v>
      </c>
      <c r="F35" s="118"/>
      <c r="G35" s="118">
        <f t="shared" si="4"/>
        <v>0.54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0.12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0.12</v>
      </c>
      <c r="F37" s="118"/>
      <c r="G37" s="118">
        <f t="shared" si="4"/>
        <v>0.78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2.0499999999999998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256</v>
      </c>
      <c r="B44" s="160"/>
      <c r="C44" s="161" t="s">
        <v>255</v>
      </c>
      <c r="D44" s="162">
        <v>1</v>
      </c>
      <c r="E44" s="163">
        <v>2.56</v>
      </c>
      <c r="F44" s="164"/>
      <c r="G44" s="125">
        <f>IFERROR(TRUNC(ROUND(D44*E44,2),2),0)</f>
        <v>2.56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35</v>
      </c>
      <c r="B45" s="167"/>
      <c r="C45" s="161" t="s">
        <v>35</v>
      </c>
      <c r="D45" s="162" t="s">
        <v>35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35</v>
      </c>
      <c r="B46" s="167"/>
      <c r="C46" s="169" t="s">
        <v>35</v>
      </c>
      <c r="D46" s="170" t="s">
        <v>35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35</v>
      </c>
      <c r="B47" s="167"/>
      <c r="C47" s="161" t="s">
        <v>35</v>
      </c>
      <c r="D47" s="162" t="s">
        <v>35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2.56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0.51</v>
      </c>
      <c r="F69" s="118"/>
      <c r="G69" s="125">
        <f>IFERROR(TRUNC(ROUND(D69*E69,2),2),0)</f>
        <v>0.51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0.51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5.51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0.17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5.69</v>
      </c>
      <c r="U75" t="s">
        <v>182</v>
      </c>
      <c r="V75">
        <f>+TRUNC(ROUND(G29+G40+G71+G73+G74,2),2)</f>
        <v>3.13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2.56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88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0.22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0.22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0.22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0.22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0.22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0.22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1</v>
      </c>
      <c r="C18" s="115">
        <v>0.15</v>
      </c>
      <c r="D18" s="116">
        <f t="shared" si="0"/>
        <v>0.15</v>
      </c>
      <c r="E18" s="117">
        <v>0.22</v>
      </c>
      <c r="F18" s="118"/>
      <c r="G18" s="116">
        <f t="shared" si="1"/>
        <v>0.03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0.22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0.22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0.22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0.22</v>
      </c>
      <c r="F22" s="118"/>
      <c r="G22" s="116">
        <f t="shared" si="1"/>
        <v>0.04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0.22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2</v>
      </c>
      <c r="C24" s="115">
        <v>0.05</v>
      </c>
      <c r="D24" s="116">
        <f t="shared" si="0"/>
        <v>0.1</v>
      </c>
      <c r="E24" s="117">
        <v>0.22</v>
      </c>
      <c r="F24" s="118"/>
      <c r="G24" s="116">
        <f t="shared" si="1"/>
        <v>0.02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0.22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0.22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0.1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0</v>
      </c>
      <c r="C33" s="125">
        <v>5.5</v>
      </c>
      <c r="D33" s="116">
        <f t="shared" ref="D33:D38" si="3">IFERROR(ROUND(B33*C33,5),0)</f>
        <v>0</v>
      </c>
      <c r="E33" s="115">
        <v>0.22</v>
      </c>
      <c r="F33" s="118"/>
      <c r="G33" s="118">
        <f t="shared" ref="G33:G38" si="4">IFERROR(TRUNC(ROUND(D33*E33,2),2),0)</f>
        <v>0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0.22</v>
      </c>
      <c r="F34" s="118"/>
      <c r="G34" s="118">
        <f t="shared" si="4"/>
        <v>1.1000000000000001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0.22</v>
      </c>
      <c r="F35" s="118"/>
      <c r="G35" s="118">
        <f t="shared" si="4"/>
        <v>0.99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0.22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0.22</v>
      </c>
      <c r="F37" s="118"/>
      <c r="G37" s="118">
        <f t="shared" si="4"/>
        <v>1.43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3.52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38.25" x14ac:dyDescent="0.25">
      <c r="A44" s="159" t="s">
        <v>257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35</v>
      </c>
      <c r="B45" s="167"/>
      <c r="C45" s="161" t="s">
        <v>35</v>
      </c>
      <c r="D45" s="162" t="s">
        <v>35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35</v>
      </c>
      <c r="B46" s="167"/>
      <c r="C46" s="169" t="s">
        <v>35</v>
      </c>
      <c r="D46" s="170" t="s">
        <v>35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35</v>
      </c>
      <c r="B47" s="167"/>
      <c r="C47" s="161" t="s">
        <v>35</v>
      </c>
      <c r="D47" s="162" t="s">
        <v>35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5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0.5</v>
      </c>
      <c r="F69" s="118"/>
      <c r="G69" s="125">
        <f>IFERROR(TRUNC(ROUND(D69*E69,2),2),0)</f>
        <v>0.5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0.5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9.1199999999999992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0.27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9.4</v>
      </c>
      <c r="U75" t="s">
        <v>182</v>
      </c>
      <c r="V75">
        <f>+TRUNC(ROUND(G29+G40+G71+G73+G74,2),2)</f>
        <v>4.4000000000000004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topLeftCell="A52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89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1</v>
      </c>
      <c r="C12" s="115">
        <v>4.25</v>
      </c>
      <c r="D12" s="116">
        <f>IFERROR(ROUND(B12*C12,5),0)</f>
        <v>4.25</v>
      </c>
      <c r="E12" s="117">
        <v>0.4</v>
      </c>
      <c r="F12" s="118"/>
      <c r="G12" s="116">
        <f>IFERROR(TRUNC(ROUND(D12*E12,2),2),0)</f>
        <v>1.7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0.4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0.4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0.4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0</v>
      </c>
      <c r="C16" s="115">
        <v>0.5</v>
      </c>
      <c r="D16" s="116">
        <f t="shared" si="0"/>
        <v>0</v>
      </c>
      <c r="E16" s="117">
        <v>0.4</v>
      </c>
      <c r="F16" s="118"/>
      <c r="G16" s="116">
        <f t="shared" si="1"/>
        <v>0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0.4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2</v>
      </c>
      <c r="C18" s="115">
        <v>0.15</v>
      </c>
      <c r="D18" s="116">
        <f t="shared" si="0"/>
        <v>0.3</v>
      </c>
      <c r="E18" s="117">
        <v>0.4</v>
      </c>
      <c r="F18" s="118"/>
      <c r="G18" s="116">
        <f t="shared" si="1"/>
        <v>0.12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0.4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0.4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0</v>
      </c>
      <c r="C21" s="115">
        <v>0.2</v>
      </c>
      <c r="D21" s="116">
        <f t="shared" si="0"/>
        <v>0</v>
      </c>
      <c r="E21" s="117">
        <v>0.4</v>
      </c>
      <c r="F21" s="118"/>
      <c r="G21" s="116">
        <f t="shared" si="1"/>
        <v>0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0.4</v>
      </c>
      <c r="F22" s="118"/>
      <c r="G22" s="116">
        <f t="shared" si="1"/>
        <v>7.0000000000000007E-2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2</v>
      </c>
      <c r="C23" s="115">
        <v>0.05</v>
      </c>
      <c r="D23" s="116">
        <f t="shared" si="0"/>
        <v>0.1</v>
      </c>
      <c r="E23" s="117">
        <v>0.4</v>
      </c>
      <c r="F23" s="118"/>
      <c r="G23" s="116">
        <f t="shared" si="1"/>
        <v>0.04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3</v>
      </c>
      <c r="C24" s="115">
        <v>0.05</v>
      </c>
      <c r="D24" s="116">
        <f t="shared" si="0"/>
        <v>0.15</v>
      </c>
      <c r="E24" s="117">
        <v>0.4</v>
      </c>
      <c r="F24" s="118"/>
      <c r="G24" s="116">
        <f t="shared" si="1"/>
        <v>0.06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0</v>
      </c>
      <c r="C25" s="115">
        <v>0.05</v>
      </c>
      <c r="D25" s="116">
        <f t="shared" si="0"/>
        <v>0</v>
      </c>
      <c r="E25" s="117">
        <v>0.4</v>
      </c>
      <c r="F25" s="118"/>
      <c r="G25" s="116">
        <f t="shared" si="1"/>
        <v>0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0</v>
      </c>
      <c r="C26" s="115">
        <v>2</v>
      </c>
      <c r="D26" s="116">
        <f t="shared" si="0"/>
        <v>0</v>
      </c>
      <c r="E26" s="117">
        <v>0.4</v>
      </c>
      <c r="F26" s="118"/>
      <c r="G26" s="116">
        <f t="shared" si="1"/>
        <v>0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1.99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0.4</v>
      </c>
      <c r="F33" s="118"/>
      <c r="G33" s="118">
        <f t="shared" ref="G33:G38" si="4">IFERROR(TRUNC(ROUND(D33*E33,2),2),0)</f>
        <v>2.2000000000000002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0.4</v>
      </c>
      <c r="F34" s="118"/>
      <c r="G34" s="118">
        <f t="shared" si="4"/>
        <v>2</v>
      </c>
    </row>
    <row r="35" spans="1:14" x14ac:dyDescent="0.25">
      <c r="A35" s="125" t="s">
        <v>162</v>
      </c>
      <c r="B35" s="150">
        <v>1</v>
      </c>
      <c r="C35" s="125">
        <v>4.5</v>
      </c>
      <c r="D35" s="116">
        <f t="shared" si="3"/>
        <v>4.5</v>
      </c>
      <c r="E35" s="115">
        <v>0.4</v>
      </c>
      <c r="F35" s="118"/>
      <c r="G35" s="118">
        <f t="shared" si="4"/>
        <v>1.8</v>
      </c>
    </row>
    <row r="36" spans="1:14" x14ac:dyDescent="0.25">
      <c r="A36" s="125" t="s">
        <v>163</v>
      </c>
      <c r="B36" s="150">
        <v>0</v>
      </c>
      <c r="C36" s="125">
        <v>5</v>
      </c>
      <c r="D36" s="116">
        <f t="shared" si="3"/>
        <v>0</v>
      </c>
      <c r="E36" s="115">
        <v>0.4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0.4</v>
      </c>
      <c r="F37" s="118"/>
      <c r="G37" s="118">
        <f t="shared" si="4"/>
        <v>2.6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8.6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258</v>
      </c>
      <c r="B44" s="160"/>
      <c r="C44" s="161" t="s">
        <v>23</v>
      </c>
      <c r="D44" s="162">
        <v>1</v>
      </c>
      <c r="E44" s="163">
        <f>166.66-5</f>
        <v>161.66</v>
      </c>
      <c r="F44" s="164"/>
      <c r="G44" s="125">
        <f>IFERROR(TRUNC(ROUND(D44*E44,2),2),0)</f>
        <v>161.66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259</v>
      </c>
      <c r="B45" s="167"/>
      <c r="C45" s="161" t="s">
        <v>68</v>
      </c>
      <c r="D45" s="162" t="s">
        <v>260</v>
      </c>
      <c r="E45" s="168">
        <v>2</v>
      </c>
      <c r="F45" s="120"/>
      <c r="G45" s="125">
        <f t="shared" ref="G45:G63" si="5">IFERROR(TRUNC(ROUND(D45*E45,2),2),0)</f>
        <v>5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261</v>
      </c>
      <c r="B46" s="167"/>
      <c r="C46" s="169" t="s">
        <v>23</v>
      </c>
      <c r="D46" s="170">
        <v>3</v>
      </c>
      <c r="E46" s="171">
        <v>6</v>
      </c>
      <c r="F46" s="118"/>
      <c r="G46" s="125">
        <f t="shared" si="5"/>
        <v>18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262</v>
      </c>
      <c r="B47" s="167"/>
      <c r="C47" s="161" t="s">
        <v>23</v>
      </c>
      <c r="D47" s="162">
        <v>1</v>
      </c>
      <c r="E47" s="171">
        <v>15.06</v>
      </c>
      <c r="F47" s="118"/>
      <c r="G47" s="125">
        <f t="shared" si="5"/>
        <v>15.06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28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28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199.72</v>
      </c>
      <c r="I64" s="151"/>
      <c r="J64" s="151"/>
      <c r="K64" s="151"/>
      <c r="L64" s="151"/>
      <c r="M64" s="151"/>
      <c r="N64" s="151"/>
      <c r="AA64">
        <v>199.72</v>
      </c>
      <c r="AB64">
        <f>+G64-AA64</f>
        <v>0</v>
      </c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2</v>
      </c>
      <c r="F69" s="118"/>
      <c r="G69" s="125">
        <f>IFERROR(TRUNC(ROUND(D69*E69,2),2),0)</f>
        <v>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212.31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6.37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0.23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218.91</v>
      </c>
      <c r="U75" t="s">
        <v>182</v>
      </c>
      <c r="V75">
        <f>+TRUNC(ROUND(G29+G40+G71+G73+G74,2),2)</f>
        <v>19.190000000000001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199.72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94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95</v>
      </c>
      <c r="B2" s="73"/>
      <c r="C2" s="73"/>
      <c r="D2" s="73" t="s">
        <v>96</v>
      </c>
      <c r="E2" s="74" t="s">
        <v>97</v>
      </c>
      <c r="F2" s="74"/>
      <c r="G2" s="75"/>
    </row>
    <row r="3" spans="1:22" ht="103.5" customHeight="1" x14ac:dyDescent="0.25">
      <c r="A3" s="72" t="s">
        <v>98</v>
      </c>
      <c r="B3" s="76"/>
      <c r="C3" s="73"/>
      <c r="D3" s="73"/>
      <c r="E3" s="74"/>
      <c r="F3" s="74"/>
      <c r="G3" s="75"/>
    </row>
    <row r="4" spans="1:22" ht="18" x14ac:dyDescent="0.25">
      <c r="A4" s="77" t="s">
        <v>99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100</v>
      </c>
      <c r="F5" s="83"/>
      <c r="G5" s="84"/>
    </row>
    <row r="6" spans="1:22" x14ac:dyDescent="0.25">
      <c r="A6" s="85" t="s">
        <v>101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91</v>
      </c>
      <c r="B7" s="89"/>
      <c r="C7" s="89"/>
      <c r="D7" s="89"/>
      <c r="E7" s="89"/>
      <c r="F7" s="90" t="s">
        <v>102</v>
      </c>
      <c r="G7" s="91" t="s">
        <v>23</v>
      </c>
      <c r="H7" s="92"/>
      <c r="I7" s="93" t="s">
        <v>103</v>
      </c>
      <c r="J7" s="92">
        <v>2</v>
      </c>
    </row>
    <row r="8" spans="1:22" x14ac:dyDescent="0.25">
      <c r="A8" s="94" t="s">
        <v>104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105</v>
      </c>
      <c r="B9" s="99"/>
      <c r="C9" s="100"/>
      <c r="D9" s="100"/>
      <c r="E9" s="101"/>
      <c r="F9" s="101"/>
      <c r="G9" s="102"/>
      <c r="I9" s="104" t="s">
        <v>106</v>
      </c>
      <c r="J9" s="104" t="s">
        <v>107</v>
      </c>
    </row>
    <row r="10" spans="1:22" ht="15.75" x14ac:dyDescent="0.25">
      <c r="A10" s="105" t="s">
        <v>108</v>
      </c>
      <c r="B10" s="105" t="s">
        <v>109</v>
      </c>
      <c r="C10" s="105" t="s">
        <v>110</v>
      </c>
      <c r="D10" s="105" t="s">
        <v>111</v>
      </c>
      <c r="E10" s="106" t="s">
        <v>112</v>
      </c>
      <c r="F10" s="106"/>
      <c r="G10" s="105" t="s">
        <v>113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114</v>
      </c>
      <c r="C11" s="110" t="s">
        <v>115</v>
      </c>
      <c r="D11" s="109" t="s">
        <v>116</v>
      </c>
      <c r="E11" s="111" t="s">
        <v>117</v>
      </c>
      <c r="F11" s="112"/>
      <c r="G11" s="113" t="s">
        <v>118</v>
      </c>
      <c r="L11" t="s">
        <v>119</v>
      </c>
      <c r="M11" t="s">
        <v>120</v>
      </c>
      <c r="N11" t="s">
        <v>121</v>
      </c>
      <c r="O11" t="s">
        <v>122</v>
      </c>
      <c r="P11" t="s">
        <v>123</v>
      </c>
      <c r="Q11" t="s">
        <v>124</v>
      </c>
      <c r="R11" t="s">
        <v>125</v>
      </c>
      <c r="S11" t="s">
        <v>126</v>
      </c>
    </row>
    <row r="12" spans="1:22" x14ac:dyDescent="0.25">
      <c r="A12" s="114" t="s">
        <v>127</v>
      </c>
      <c r="B12" s="114">
        <v>0</v>
      </c>
      <c r="C12" s="115">
        <v>4.25</v>
      </c>
      <c r="D12" s="116">
        <f>IFERROR(ROUND(B12*C12,5),0)</f>
        <v>0</v>
      </c>
      <c r="E12" s="117">
        <v>0.1</v>
      </c>
      <c r="F12" s="118"/>
      <c r="G12" s="116">
        <f>IFERROR(TRUNC(ROUND(D12*E12,2),2),0)</f>
        <v>0</v>
      </c>
      <c r="I12" t="s">
        <v>128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129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</v>
      </c>
      <c r="F13" s="120"/>
      <c r="G13" s="116">
        <f t="shared" ref="G13:G26" si="1"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131</v>
      </c>
      <c r="B14" s="114">
        <v>0</v>
      </c>
      <c r="C14" s="115">
        <v>20</v>
      </c>
      <c r="D14" s="116">
        <f t="shared" si="0"/>
        <v>0</v>
      </c>
      <c r="E14" s="117">
        <v>0.1</v>
      </c>
      <c r="F14" s="118"/>
      <c r="G14" s="116">
        <f t="shared" si="1"/>
        <v>0</v>
      </c>
      <c r="I14" t="s">
        <v>132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133</v>
      </c>
      <c r="B15" s="114">
        <v>0</v>
      </c>
      <c r="C15" s="115">
        <v>1</v>
      </c>
      <c r="D15" s="116">
        <f t="shared" si="0"/>
        <v>0</v>
      </c>
      <c r="E15" s="117">
        <v>0.1</v>
      </c>
      <c r="F15" s="118"/>
      <c r="G15" s="116">
        <f t="shared" si="1"/>
        <v>0</v>
      </c>
      <c r="I15" t="s">
        <v>134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135</v>
      </c>
      <c r="B16" s="114">
        <v>1</v>
      </c>
      <c r="C16" s="115">
        <v>0.5</v>
      </c>
      <c r="D16" s="116">
        <f t="shared" si="0"/>
        <v>0.5</v>
      </c>
      <c r="E16" s="117">
        <v>0.1</v>
      </c>
      <c r="F16" s="118"/>
      <c r="G16" s="116">
        <f t="shared" si="1"/>
        <v>0.05</v>
      </c>
      <c r="I16" t="s">
        <v>136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134</v>
      </c>
      <c r="B17" s="114">
        <v>0</v>
      </c>
      <c r="C17" s="115">
        <v>0.15</v>
      </c>
      <c r="D17" s="116">
        <f t="shared" si="0"/>
        <v>0</v>
      </c>
      <c r="E17" s="117">
        <v>0.1</v>
      </c>
      <c r="F17" s="118"/>
      <c r="G17" s="116">
        <f t="shared" si="1"/>
        <v>0</v>
      </c>
      <c r="I17" t="s">
        <v>137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138</v>
      </c>
      <c r="B18" s="114">
        <v>0</v>
      </c>
      <c r="C18" s="115">
        <v>0.15</v>
      </c>
      <c r="D18" s="116">
        <f t="shared" si="0"/>
        <v>0</v>
      </c>
      <c r="E18" s="117">
        <v>0.1</v>
      </c>
      <c r="F18" s="118"/>
      <c r="G18" s="116">
        <f t="shared" si="1"/>
        <v>0</v>
      </c>
      <c r="I18" t="s">
        <v>139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140</v>
      </c>
      <c r="B19" s="114">
        <v>0</v>
      </c>
      <c r="C19" s="115">
        <v>0.16</v>
      </c>
      <c r="D19" s="116">
        <f t="shared" si="0"/>
        <v>0</v>
      </c>
      <c r="E19" s="117">
        <v>0.1</v>
      </c>
      <c r="F19" s="118"/>
      <c r="G19" s="116">
        <f t="shared" si="1"/>
        <v>0</v>
      </c>
      <c r="I19" t="s">
        <v>141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142</v>
      </c>
      <c r="B20" s="114">
        <v>0</v>
      </c>
      <c r="C20" s="115">
        <v>0.2</v>
      </c>
      <c r="D20" s="116">
        <f t="shared" si="0"/>
        <v>0</v>
      </c>
      <c r="E20" s="117">
        <v>0.1</v>
      </c>
      <c r="F20" s="118"/>
      <c r="G20" s="116">
        <f t="shared" si="1"/>
        <v>0</v>
      </c>
      <c r="I20" t="s">
        <v>143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144</v>
      </c>
      <c r="B21" s="114">
        <v>1</v>
      </c>
      <c r="C21" s="115">
        <v>0.2</v>
      </c>
      <c r="D21" s="116">
        <f t="shared" si="0"/>
        <v>0.2</v>
      </c>
      <c r="E21" s="117">
        <v>0.1</v>
      </c>
      <c r="F21" s="118"/>
      <c r="G21" s="116">
        <f t="shared" si="1"/>
        <v>0.02</v>
      </c>
      <c r="I21" t="s">
        <v>145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146</v>
      </c>
      <c r="B22" s="114">
        <v>1</v>
      </c>
      <c r="C22" s="115">
        <v>0.17</v>
      </c>
      <c r="D22" s="116">
        <f t="shared" si="0"/>
        <v>0.17</v>
      </c>
      <c r="E22" s="117">
        <v>0.1</v>
      </c>
      <c r="F22" s="118"/>
      <c r="G22" s="116">
        <f t="shared" si="1"/>
        <v>0.02</v>
      </c>
      <c r="I22" t="s">
        <v>147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148</v>
      </c>
      <c r="B23" s="114">
        <v>1</v>
      </c>
      <c r="C23" s="115">
        <v>0.05</v>
      </c>
      <c r="D23" s="116">
        <f t="shared" si="0"/>
        <v>0.05</v>
      </c>
      <c r="E23" s="117">
        <v>0.1</v>
      </c>
      <c r="F23" s="118"/>
      <c r="G23" s="116">
        <f t="shared" si="1"/>
        <v>0.01</v>
      </c>
      <c r="I23" t="s">
        <v>149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150</v>
      </c>
      <c r="B24" s="114">
        <v>2</v>
      </c>
      <c r="C24" s="115">
        <v>0.05</v>
      </c>
      <c r="D24" s="116">
        <f t="shared" si="0"/>
        <v>0.1</v>
      </c>
      <c r="E24" s="117">
        <v>0.1</v>
      </c>
      <c r="F24" s="118"/>
      <c r="G24" s="116">
        <f t="shared" si="1"/>
        <v>0.01</v>
      </c>
      <c r="I24" t="s">
        <v>151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147</v>
      </c>
      <c r="B25" s="122">
        <v>2</v>
      </c>
      <c r="C25" s="115">
        <v>0.05</v>
      </c>
      <c r="D25" s="116">
        <f t="shared" si="0"/>
        <v>0.1</v>
      </c>
      <c r="E25" s="117">
        <v>0.1</v>
      </c>
      <c r="F25" s="118"/>
      <c r="G25" s="116">
        <f t="shared" si="1"/>
        <v>0.01</v>
      </c>
      <c r="I25" t="s">
        <v>152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153</v>
      </c>
      <c r="B26" s="123">
        <v>2</v>
      </c>
      <c r="C26" s="115">
        <v>2</v>
      </c>
      <c r="D26" s="116">
        <f t="shared" si="0"/>
        <v>4</v>
      </c>
      <c r="E26" s="117">
        <v>0.1</v>
      </c>
      <c r="F26" s="118"/>
      <c r="G26" s="116">
        <f t="shared" si="1"/>
        <v>0.4</v>
      </c>
      <c r="I26" t="s">
        <v>154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155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156</v>
      </c>
      <c r="B29" s="132"/>
      <c r="C29" s="133"/>
      <c r="D29" s="132"/>
      <c r="E29" s="134"/>
      <c r="F29" s="135"/>
      <c r="G29" s="132">
        <f>TRUNC(ROUND(SUM(G12:G28),2),2)</f>
        <v>0.52</v>
      </c>
    </row>
    <row r="30" spans="1:22" s="103" customFormat="1" x14ac:dyDescent="0.25">
      <c r="A30" s="136" t="s">
        <v>157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158</v>
      </c>
      <c r="B31" s="141" t="s">
        <v>109</v>
      </c>
      <c r="C31" s="105" t="s">
        <v>159</v>
      </c>
      <c r="D31" s="105" t="s">
        <v>111</v>
      </c>
      <c r="E31" s="142" t="s">
        <v>112</v>
      </c>
      <c r="F31" s="143"/>
      <c r="G31" s="144" t="s">
        <v>113</v>
      </c>
    </row>
    <row r="32" spans="1:22" x14ac:dyDescent="0.25">
      <c r="A32" s="145"/>
      <c r="B32" s="146" t="s">
        <v>114</v>
      </c>
      <c r="C32" s="130" t="s">
        <v>115</v>
      </c>
      <c r="D32" s="130" t="s">
        <v>116</v>
      </c>
      <c r="E32" s="147" t="s">
        <v>117</v>
      </c>
      <c r="F32" s="148"/>
      <c r="G32" s="149" t="s">
        <v>118</v>
      </c>
    </row>
    <row r="33" spans="1:14" x14ac:dyDescent="0.25">
      <c r="A33" s="125" t="s">
        <v>160</v>
      </c>
      <c r="B33" s="150">
        <v>1</v>
      </c>
      <c r="C33" s="125">
        <v>5.5</v>
      </c>
      <c r="D33" s="116">
        <f t="shared" ref="D33:D38" si="3">IFERROR(ROUND(B33*C33,5),0)</f>
        <v>5.5</v>
      </c>
      <c r="E33" s="115">
        <v>0.1</v>
      </c>
      <c r="F33" s="118"/>
      <c r="G33" s="118">
        <f t="shared" ref="G33:G38" si="4">IFERROR(TRUNC(ROUND(D33*E33,2),2),0)</f>
        <v>0.55000000000000004</v>
      </c>
    </row>
    <row r="34" spans="1:14" x14ac:dyDescent="0.25">
      <c r="A34" s="125" t="s">
        <v>161</v>
      </c>
      <c r="B34" s="150">
        <v>1</v>
      </c>
      <c r="C34" s="125">
        <v>5</v>
      </c>
      <c r="D34" s="116">
        <f t="shared" si="3"/>
        <v>5</v>
      </c>
      <c r="E34" s="115">
        <v>0.1</v>
      </c>
      <c r="F34" s="118"/>
      <c r="G34" s="118">
        <f t="shared" si="4"/>
        <v>0.5</v>
      </c>
    </row>
    <row r="35" spans="1:14" x14ac:dyDescent="0.25">
      <c r="A35" s="125" t="s">
        <v>162</v>
      </c>
      <c r="B35" s="150">
        <v>2</v>
      </c>
      <c r="C35" s="125">
        <v>4.5</v>
      </c>
      <c r="D35" s="116">
        <f t="shared" si="3"/>
        <v>9</v>
      </c>
      <c r="E35" s="115">
        <v>0.1</v>
      </c>
      <c r="F35" s="118"/>
      <c r="G35" s="118">
        <f t="shared" si="4"/>
        <v>0.9</v>
      </c>
    </row>
    <row r="36" spans="1:14" x14ac:dyDescent="0.25">
      <c r="A36" s="125" t="s">
        <v>163</v>
      </c>
      <c r="B36" s="150">
        <v>2</v>
      </c>
      <c r="C36" s="125">
        <v>5</v>
      </c>
      <c r="D36" s="116">
        <f t="shared" si="3"/>
        <v>10</v>
      </c>
      <c r="E36" s="115">
        <v>0.1</v>
      </c>
      <c r="F36" s="118"/>
      <c r="G36" s="118">
        <f t="shared" si="4"/>
        <v>1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164</v>
      </c>
      <c r="B37" s="150">
        <v>1</v>
      </c>
      <c r="C37" s="125">
        <v>6.5</v>
      </c>
      <c r="D37" s="116">
        <f t="shared" si="3"/>
        <v>6.5</v>
      </c>
      <c r="E37" s="115">
        <v>0.1</v>
      </c>
      <c r="F37" s="118"/>
      <c r="G37" s="118">
        <f t="shared" si="4"/>
        <v>0.65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165</v>
      </c>
      <c r="B40" s="153"/>
      <c r="C40" s="132"/>
      <c r="D40" s="132"/>
      <c r="E40" s="133"/>
      <c r="F40" s="154"/>
      <c r="G40" s="132">
        <f>TRUNC(ROUND(SUM(G33:G39),2),2)</f>
        <v>3.6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166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167</v>
      </c>
      <c r="B42" s="154"/>
      <c r="C42" s="132" t="s">
        <v>5</v>
      </c>
      <c r="D42" s="132" t="s">
        <v>109</v>
      </c>
      <c r="E42" s="134" t="s">
        <v>168</v>
      </c>
      <c r="F42" s="134"/>
      <c r="G42" s="132" t="s">
        <v>113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114</v>
      </c>
      <c r="E43" s="158" t="s">
        <v>115</v>
      </c>
      <c r="F43" s="112"/>
      <c r="G43" s="109" t="s">
        <v>116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263</v>
      </c>
      <c r="B44" s="160"/>
      <c r="C44" s="161" t="s">
        <v>23</v>
      </c>
      <c r="D44" s="162">
        <v>1</v>
      </c>
      <c r="E44" s="163">
        <v>4.4800000000000004</v>
      </c>
      <c r="F44" s="164"/>
      <c r="G44" s="125">
        <f>IFERROR(TRUNC(ROUND(D44*E44,2),2),0)</f>
        <v>4.4800000000000004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35</v>
      </c>
      <c r="B45" s="167"/>
      <c r="C45" s="161" t="s">
        <v>35</v>
      </c>
      <c r="D45" s="162" t="s">
        <v>35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35</v>
      </c>
      <c r="B46" s="167"/>
      <c r="C46" s="169" t="s">
        <v>35</v>
      </c>
      <c r="D46" s="170" t="s">
        <v>35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35</v>
      </c>
      <c r="B47" s="167"/>
      <c r="C47" s="161" t="s">
        <v>35</v>
      </c>
      <c r="D47" s="162" t="s">
        <v>35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35</v>
      </c>
      <c r="B48" s="167"/>
      <c r="C48" s="161" t="s">
        <v>35</v>
      </c>
      <c r="D48" s="162" t="s">
        <v>35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35</v>
      </c>
      <c r="B49" s="167"/>
      <c r="C49" s="161" t="s">
        <v>35</v>
      </c>
      <c r="D49" s="162" t="s">
        <v>35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35</v>
      </c>
      <c r="B50" s="167"/>
      <c r="C50" s="161" t="s">
        <v>35</v>
      </c>
      <c r="D50" s="162" t="s">
        <v>35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35</v>
      </c>
      <c r="B51" s="167"/>
      <c r="C51" s="161" t="s">
        <v>35</v>
      </c>
      <c r="D51" s="162" t="s">
        <v>35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35</v>
      </c>
      <c r="B52" s="167"/>
      <c r="C52" s="161" t="s">
        <v>35</v>
      </c>
      <c r="D52" s="162" t="s">
        <v>35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35</v>
      </c>
      <c r="B53" s="167"/>
      <c r="C53" s="161" t="s">
        <v>35</v>
      </c>
      <c r="D53" s="162" t="s">
        <v>35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35</v>
      </c>
      <c r="B54" s="167"/>
      <c r="C54" s="161" t="s">
        <v>35</v>
      </c>
      <c r="D54" s="162" t="s">
        <v>35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35</v>
      </c>
      <c r="B55" s="115"/>
      <c r="C55" s="161" t="s">
        <v>35</v>
      </c>
      <c r="D55" s="162" t="s">
        <v>35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35</v>
      </c>
      <c r="B56" s="167"/>
      <c r="C56" s="161" t="s">
        <v>35</v>
      </c>
      <c r="D56" s="162" t="s">
        <v>35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35</v>
      </c>
      <c r="B57" s="167"/>
      <c r="C57" s="161" t="s">
        <v>35</v>
      </c>
      <c r="D57" s="162" t="s">
        <v>35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35</v>
      </c>
      <c r="B58" s="167"/>
      <c r="C58" s="161" t="s">
        <v>35</v>
      </c>
      <c r="D58" s="162" t="s">
        <v>35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35</v>
      </c>
      <c r="B59" s="167"/>
      <c r="C59" s="161" t="s">
        <v>35</v>
      </c>
      <c r="D59" s="162" t="s">
        <v>35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35</v>
      </c>
      <c r="B60" s="167"/>
      <c r="C60" s="161" t="s">
        <v>35</v>
      </c>
      <c r="D60" s="162" t="s">
        <v>35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35</v>
      </c>
      <c r="B61" s="115"/>
      <c r="C61" s="125" t="s">
        <v>35</v>
      </c>
      <c r="D61" s="125" t="s">
        <v>35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35</v>
      </c>
      <c r="B62" s="115"/>
      <c r="C62" s="125" t="s">
        <v>35</v>
      </c>
      <c r="D62" s="125" t="s">
        <v>35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35</v>
      </c>
      <c r="B63" s="129"/>
      <c r="C63" s="128" t="s">
        <v>35</v>
      </c>
      <c r="D63" s="128" t="s">
        <v>35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35</v>
      </c>
      <c r="B64" s="133"/>
      <c r="C64" s="132" t="s">
        <v>35</v>
      </c>
      <c r="D64" s="132" t="s">
        <v>35</v>
      </c>
      <c r="E64" s="153">
        <v>0</v>
      </c>
      <c r="F64" s="154"/>
      <c r="G64" s="154">
        <f>TRUNC(ROUND(SUM(G44:G63),2),2)</f>
        <v>4.4800000000000004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170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108</v>
      </c>
      <c r="B66" s="142"/>
      <c r="C66" s="105" t="s">
        <v>171</v>
      </c>
      <c r="D66" s="105" t="s">
        <v>172</v>
      </c>
      <c r="E66" s="173" t="s">
        <v>110</v>
      </c>
      <c r="F66" s="143"/>
      <c r="G66" s="144" t="s">
        <v>173</v>
      </c>
    </row>
    <row r="67" spans="1:22" x14ac:dyDescent="0.25">
      <c r="A67" s="152"/>
      <c r="B67" s="95"/>
      <c r="C67" s="130"/>
      <c r="D67" s="130" t="s">
        <v>114</v>
      </c>
      <c r="E67" s="174" t="s">
        <v>115</v>
      </c>
      <c r="F67" s="175"/>
      <c r="G67" s="109" t="s">
        <v>174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175</v>
      </c>
      <c r="B69" s="180"/>
      <c r="C69" s="126" t="s">
        <v>23</v>
      </c>
      <c r="D69" s="126">
        <v>1</v>
      </c>
      <c r="E69" s="150">
        <v>0.92</v>
      </c>
      <c r="F69" s="118"/>
      <c r="G69" s="125">
        <f>IFERROR(TRUNC(ROUND(D69*E69,2),2),0)</f>
        <v>0.92</v>
      </c>
      <c r="I69" s="181" t="s">
        <v>176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177</v>
      </c>
      <c r="B71" s="133"/>
      <c r="C71" s="132"/>
      <c r="D71" s="132"/>
      <c r="E71" s="132"/>
      <c r="F71" s="133"/>
      <c r="G71" s="132">
        <f>TRUNC(ROUND(SUM(G68:G70),5),2)</f>
        <v>0.92</v>
      </c>
    </row>
    <row r="72" spans="1:22" s="103" customFormat="1" ht="15.75" customHeight="1" x14ac:dyDescent="0.25">
      <c r="A72" s="187"/>
      <c r="B72" s="188"/>
      <c r="C72" s="139" t="s">
        <v>178</v>
      </c>
      <c r="D72" s="139"/>
      <c r="E72" s="139"/>
      <c r="F72" s="139"/>
      <c r="G72" s="189">
        <f>TRUNC(ROUND(G29+G40+G64+G71,2),2)</f>
        <v>9.52</v>
      </c>
    </row>
    <row r="73" spans="1:22" ht="15.75" customHeight="1" x14ac:dyDescent="0.25">
      <c r="A73" s="190"/>
      <c r="B73" s="191"/>
      <c r="C73" s="192" t="s">
        <v>179</v>
      </c>
      <c r="D73" s="134"/>
      <c r="E73" s="134"/>
      <c r="F73" s="193">
        <v>0.03</v>
      </c>
      <c r="G73" s="132">
        <f>TRUNC(ROUND(G72*F73,2),2)</f>
        <v>0.28999999999999998</v>
      </c>
    </row>
    <row r="74" spans="1:22" ht="15.75" customHeight="1" x14ac:dyDescent="0.25">
      <c r="A74" s="190"/>
      <c r="B74" s="191"/>
      <c r="C74" s="192" t="s">
        <v>180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181</v>
      </c>
      <c r="D75" s="134"/>
      <c r="E75" s="134"/>
      <c r="F75" s="154"/>
      <c r="G75" s="132">
        <f>TRUNC(ROUND(SUM(G72:G74),2),2)</f>
        <v>9.82</v>
      </c>
      <c r="U75" t="s">
        <v>182</v>
      </c>
      <c r="V75">
        <f>+TRUNC(ROUND(G29+G40+G71+G73+G74,2),2)</f>
        <v>5.34</v>
      </c>
    </row>
    <row r="76" spans="1:22" s="103" customFormat="1" ht="15.75" customHeight="1" x14ac:dyDescent="0.25">
      <c r="A76" s="197" t="s">
        <v>183</v>
      </c>
      <c r="B76" s="198"/>
      <c r="C76" s="199" t="s">
        <v>184</v>
      </c>
      <c r="D76" s="200"/>
      <c r="E76" s="200"/>
      <c r="F76" s="201"/>
      <c r="G76" s="202"/>
      <c r="U76" s="103" t="s">
        <v>185</v>
      </c>
      <c r="V76" s="103">
        <f>+G64</f>
        <v>4.4800000000000004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42</vt:i4>
      </vt:variant>
      <vt:variant>
        <vt:lpstr>Rangos con nombre</vt:lpstr>
      </vt:variant>
      <vt:variant>
        <vt:i4>42</vt:i4>
      </vt:variant>
    </vt:vector>
  </HeadingPairs>
  <TitlesOfParts>
    <vt:vector size="84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2018-03-28T17:44:26Z</dcterms:modified>
</cp:coreProperties>
</file>